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ereich 5\5.1 IGM\01 Sachgebiete\HD\Reinigung u. Sicherheit\Ausschreibungen\geplant\Hygienepapier_2026_geplant\Hygieneartikel\"/>
    </mc:Choice>
  </mc:AlternateContent>
  <xr:revisionPtr revIDLastSave="0" documentId="8_{F6A63123-0F29-417F-9130-8BA6E5CA73F0}" xr6:coauthVersionLast="47" xr6:coauthVersionMax="47" xr10:uidLastSave="{00000000-0000-0000-0000-000000000000}"/>
  <bookViews>
    <workbookView xWindow="34290" yWindow="0" windowWidth="17415" windowHeight="20985" xr2:uid="{7FAEC59E-048C-4AC6-8DDA-220CB873D2AF}"/>
  </bookViews>
  <sheets>
    <sheet name="Zusammenfassung" sheetId="6" r:id="rId1"/>
    <sheet name="Los 1" sheetId="5" r:id="rId2"/>
    <sheet name="Los 2" sheetId="8" r:id="rId3"/>
    <sheet name="Los 3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6" l="1"/>
  <c r="E3" i="6" s="1"/>
  <c r="E4" i="6" s="1"/>
  <c r="F8" i="6"/>
  <c r="E14" i="6"/>
  <c r="E9" i="6"/>
  <c r="E8" i="6"/>
  <c r="E7" i="6"/>
  <c r="I3" i="9"/>
  <c r="I5" i="9" s="1"/>
  <c r="I7" i="9" s="1"/>
  <c r="G14" i="6" s="1"/>
  <c r="G15" i="6" s="1"/>
  <c r="I4" i="9"/>
  <c r="I6" i="9" s="1"/>
  <c r="I19" i="9" s="1"/>
  <c r="I6" i="8"/>
  <c r="I8" i="8" s="1"/>
  <c r="I35" i="8" s="1"/>
  <c r="I4" i="5"/>
  <c r="I6" i="5" s="1"/>
  <c r="F2" i="6" s="1"/>
  <c r="F3" i="6" s="1"/>
  <c r="F4" i="6" s="1"/>
  <c r="I4" i="8"/>
  <c r="G8" i="6" s="1"/>
  <c r="I5" i="8"/>
  <c r="F9" i="6" s="1"/>
  <c r="I3" i="8"/>
  <c r="F7" i="6" s="1"/>
  <c r="D3" i="6"/>
  <c r="D15" i="6"/>
  <c r="C14" i="6"/>
  <c r="C15" i="6" s="1"/>
  <c r="C2" i="6"/>
  <c r="C3" i="6" s="1"/>
  <c r="C9" i="6"/>
  <c r="C8" i="6"/>
  <c r="C7" i="6"/>
  <c r="H3" i="9"/>
  <c r="H3" i="5"/>
  <c r="I3" i="5" s="1"/>
  <c r="I5" i="5" s="1"/>
  <c r="I7" i="5" s="1"/>
  <c r="I19" i="5" s="1"/>
  <c r="H5" i="8"/>
  <c r="H4" i="8"/>
  <c r="H3" i="8"/>
  <c r="G16" i="6" l="1"/>
  <c r="G17" i="6" s="1"/>
  <c r="F5" i="6"/>
  <c r="E5" i="6"/>
  <c r="E10" i="6"/>
  <c r="G2" i="6"/>
  <c r="I7" i="8"/>
  <c r="I9" i="8" s="1"/>
  <c r="I20" i="9"/>
  <c r="I21" i="9" s="1"/>
  <c r="E15" i="6"/>
  <c r="F14" i="6"/>
  <c r="G9" i="6"/>
  <c r="G7" i="6"/>
  <c r="I18" i="5"/>
  <c r="D10" i="6"/>
  <c r="C10" i="6"/>
  <c r="F10" i="6"/>
  <c r="F11" i="6" s="1"/>
  <c r="F12" i="6" s="1"/>
  <c r="E16" i="6" l="1"/>
  <c r="E17" i="6" s="1"/>
  <c r="E11" i="6"/>
  <c r="E12" i="6" s="1"/>
  <c r="I36" i="8"/>
  <c r="I37" i="8" s="1"/>
  <c r="F15" i="6"/>
  <c r="G10" i="6"/>
  <c r="G11" i="6" s="1"/>
  <c r="G12" i="6" s="1"/>
  <c r="G3" i="6"/>
  <c r="F16" i="6" l="1"/>
  <c r="F17" i="6" s="1"/>
  <c r="G4" i="6"/>
  <c r="G5" i="6" s="1"/>
  <c r="I20" i="5"/>
</calcChain>
</file>

<file path=xl/sharedStrings.xml><?xml version="1.0" encoding="utf-8"?>
<sst xmlns="http://schemas.openxmlformats.org/spreadsheetml/2006/main" count="160" uniqueCount="76">
  <si>
    <t>Pos. Nr.</t>
  </si>
  <si>
    <t>Bezeichnung des Hygienepapiers</t>
  </si>
  <si>
    <t>Einheit</t>
  </si>
  <si>
    <t>1.</t>
  </si>
  <si>
    <t>2.</t>
  </si>
  <si>
    <t>3.</t>
  </si>
  <si>
    <t>VE</t>
  </si>
  <si>
    <t>Preis VE netto</t>
  </si>
  <si>
    <t>MwSt in %</t>
  </si>
  <si>
    <t>Mwst in €</t>
  </si>
  <si>
    <t>Preis VE brutto</t>
  </si>
  <si>
    <t>Los</t>
  </si>
  <si>
    <t>Bezeichnung</t>
  </si>
  <si>
    <t>Preis p.a.
[€ netto]</t>
  </si>
  <si>
    <t>Preis Vertragslaufzeit
[€ netto]</t>
  </si>
  <si>
    <t>Preis Vertragslaufzeit
[€ brutto]</t>
  </si>
  <si>
    <t>maximale Vertragsdauer in Jahren (Laufzeit + Erweiterungsoption)</t>
  </si>
  <si>
    <t>Toilettenpapier</t>
  </si>
  <si>
    <t>Seife</t>
  </si>
  <si>
    <t>Falthandtuchpapier</t>
  </si>
  <si>
    <t>Hygienebeutel</t>
  </si>
  <si>
    <t>Rollenhandtuchpapier</t>
  </si>
  <si>
    <t>Qualität</t>
  </si>
  <si>
    <t>Größe/ Format</t>
  </si>
  <si>
    <t>Max. Rollenaussendurchmesser 13cm</t>
  </si>
  <si>
    <t>Ja</t>
  </si>
  <si>
    <t>Nein</t>
  </si>
  <si>
    <t>keine Angabe</t>
  </si>
  <si>
    <t>Anforderungskriterien</t>
  </si>
  <si>
    <r>
      <t xml:space="preserve">Menge 
</t>
    </r>
    <r>
      <rPr>
        <b/>
        <u/>
        <sz val="11"/>
        <color theme="0"/>
        <rFont val="Calibri Light"/>
        <family val="2"/>
        <scheme val="major"/>
      </rPr>
      <t>pro Jahr</t>
    </r>
  </si>
  <si>
    <t>LOS 1</t>
  </si>
  <si>
    <t>LOS 2</t>
  </si>
  <si>
    <r>
      <rPr>
        <b/>
        <sz val="11"/>
        <color theme="1"/>
        <rFont val="Calibri"/>
        <family val="2"/>
        <scheme val="minor"/>
      </rPr>
      <t>Seife</t>
    </r>
    <r>
      <rPr>
        <sz val="11"/>
        <color theme="1"/>
        <rFont val="Calibri"/>
        <family val="2"/>
        <scheme val="minor"/>
      </rPr>
      <t xml:space="preserve">
10l Gebinde, neutrale Cremeseife, Farb- und Parfümfrei, pH- neutral/ biologisch abbaubar</t>
    </r>
  </si>
  <si>
    <t>2-lagig</t>
  </si>
  <si>
    <t>V- Faltung</t>
  </si>
  <si>
    <t>Blattgröße ca 24*21cm</t>
  </si>
  <si>
    <t>10l Gebinde</t>
  </si>
  <si>
    <t>Farb- Parfümfrei</t>
  </si>
  <si>
    <t>pH- neutral/ biologisch abbaubar</t>
  </si>
  <si>
    <t>Papier</t>
  </si>
  <si>
    <t>LOS 3</t>
  </si>
  <si>
    <t>Anlage Preisblatt zu dem Rahmenvertrag über die Lieferung von Hygieneartikel</t>
  </si>
  <si>
    <t>Anforderungskriterien
[erfüllt]</t>
  </si>
  <si>
    <t>Rabattgewährung bei Vergabe von min 2 Losen zusammen an einen Bieter</t>
  </si>
  <si>
    <t>Nachlass bei Mehrfachvergabe:</t>
  </si>
  <si>
    <t>Gesamtrabatt brutto:</t>
  </si>
  <si>
    <t>Gesamtrabatt netto:</t>
  </si>
  <si>
    <t>Gesamtpreis brutto:</t>
  </si>
  <si>
    <t>Anforderungskriterien
[erfordert]</t>
  </si>
  <si>
    <t>Gesamtsumme Vertragslaufzeit netto:</t>
  </si>
  <si>
    <t>Gesamtsumme Vertragslaufzeit brutto:</t>
  </si>
  <si>
    <t>3-lagig</t>
  </si>
  <si>
    <t>100% Zellstoff; fusselarm</t>
  </si>
  <si>
    <t>Rolle á 350 Blatt</t>
  </si>
  <si>
    <t>Neutrale Cremeseife</t>
  </si>
  <si>
    <t>2- lagig</t>
  </si>
  <si>
    <t>ca. 285m Länge</t>
  </si>
  <si>
    <t>Passend für Spendersystem „Kimberley Clark Aquarius 6959“</t>
  </si>
  <si>
    <t>Lfm</t>
  </si>
  <si>
    <t>Rollenlänge min. 3600 cm</t>
  </si>
  <si>
    <t>Preis Lfm netto</t>
  </si>
  <si>
    <t>Preis Lfm brutto</t>
  </si>
  <si>
    <t>Rollenbreite mind. 19cm</t>
  </si>
  <si>
    <t>Anforderungskriterien Toilettenpapier</t>
  </si>
  <si>
    <t>Anforderungskriterien Falthandtuchpapier, Hygienebeutel, Seife</t>
  </si>
  <si>
    <t>Toilettenpapier
Weiß, 3-lagig, Rolle á 350 Blatt , Grammatur: mind. 15,5 g/m²/Lage, passend für Spendersystem Paperstream</t>
  </si>
  <si>
    <t>Weiß</t>
  </si>
  <si>
    <t>Falthandtuchpapier
Weiß, 2-lagig, V- Faltung, Grammatur: mind. 2x 18 g/m², ca. 24x 21cm geprägt</t>
  </si>
  <si>
    <t>Hygienebeutel
Weiß, Papier, Beutelgröße 280/ 120/ 50mm H/B/T , zu 100Stück gefädelt</t>
  </si>
  <si>
    <t>Beutelgröße 280/ 120/ 50mm H/B/T</t>
  </si>
  <si>
    <t>Rollenhandtuchpapier
Weiß, 2-lagig, Rollenlänge 285m, Rollenbreite mind. 19cm, Grammatur: mind. 2x 17 g/m²</t>
  </si>
  <si>
    <t>Rabattgewährung bei Vergabe von min 2 Losen</t>
  </si>
  <si>
    <t>Gesamtsumme p.a. netto:</t>
  </si>
  <si>
    <t>Gesamtsumme p.a. brutto:</t>
  </si>
  <si>
    <t>Gesamtsumme</t>
  </si>
  <si>
    <t>Gesamtsummesumme mit Rabatt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</si>
</sst>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ubFlama Light"/>
    </font>
    <font>
      <b/>
      <sz val="11"/>
      <color theme="1"/>
      <name val="RubFlama Light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u/>
      <sz val="11"/>
      <color theme="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u/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2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5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>
      <alignment vertical="center"/>
    </xf>
    <xf numFmtId="0" fontId="6" fillId="5" borderId="1" xfId="2" applyFont="1" applyFill="1" applyBorder="1" applyAlignment="1">
      <alignment horizontal="center" vertical="top" wrapText="1"/>
    </xf>
    <xf numFmtId="0" fontId="4" fillId="0" borderId="1" xfId="2" quotePrefix="1" applyBorder="1" applyAlignment="1">
      <alignment horizontal="center" vertical="top"/>
    </xf>
    <xf numFmtId="0" fontId="4" fillId="0" borderId="1" xfId="2" applyBorder="1" applyAlignment="1">
      <alignment vertical="top"/>
    </xf>
    <xf numFmtId="44" fontId="7" fillId="0" borderId="1" xfId="1" applyFont="1" applyFill="1" applyBorder="1" applyAlignment="1">
      <alignment vertical="top"/>
    </xf>
    <xf numFmtId="0" fontId="0" fillId="0" borderId="10" xfId="0" applyBorder="1"/>
    <xf numFmtId="0" fontId="0" fillId="0" borderId="15" xfId="0" applyBorder="1"/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8" fillId="0" borderId="1" xfId="0" applyNumberFormat="1" applyFont="1" applyBorder="1"/>
    <xf numFmtId="0" fontId="0" fillId="0" borderId="14" xfId="0" applyBorder="1"/>
    <xf numFmtId="0" fontId="0" fillId="2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0" fillId="0" borderId="9" xfId="0" applyBorder="1"/>
    <xf numFmtId="0" fontId="0" fillId="2" borderId="1" xfId="0" applyFill="1" applyBorder="1" applyAlignment="1">
      <alignment vertical="top" wrapText="1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5" fillId="8" borderId="1" xfId="2" applyFont="1" applyFill="1" applyBorder="1" applyAlignment="1">
      <alignment horizontal="center" vertical="top"/>
    </xf>
    <xf numFmtId="0" fontId="5" fillId="8" borderId="1" xfId="2" applyFont="1" applyFill="1" applyBorder="1" applyAlignment="1">
      <alignment horizontal="left" vertical="top"/>
    </xf>
    <xf numFmtId="44" fontId="5" fillId="8" borderId="1" xfId="1" applyFont="1" applyFill="1" applyBorder="1" applyAlignment="1">
      <alignment vertical="top"/>
    </xf>
    <xf numFmtId="0" fontId="5" fillId="8" borderId="1" xfId="2" applyFont="1" applyFill="1" applyBorder="1" applyAlignment="1">
      <alignment vertical="top"/>
    </xf>
    <xf numFmtId="44" fontId="5" fillId="8" borderId="1" xfId="2" applyNumberFormat="1" applyFont="1" applyFill="1" applyBorder="1" applyAlignment="1">
      <alignment vertical="top"/>
    </xf>
    <xf numFmtId="0" fontId="0" fillId="2" borderId="14" xfId="0" applyFill="1" applyBorder="1"/>
    <xf numFmtId="0" fontId="0" fillId="2" borderId="15" xfId="0" applyFill="1" applyBorder="1"/>
    <xf numFmtId="0" fontId="0" fillId="0" borderId="6" xfId="0" applyBorder="1"/>
    <xf numFmtId="0" fontId="0" fillId="0" borderId="31" xfId="0" applyBorder="1"/>
    <xf numFmtId="0" fontId="0" fillId="2" borderId="6" xfId="0" applyFill="1" applyBorder="1"/>
    <xf numFmtId="0" fontId="0" fillId="2" borderId="31" xfId="0" applyFill="1" applyBorder="1"/>
    <xf numFmtId="0" fontId="0" fillId="0" borderId="4" xfId="0" applyBorder="1"/>
    <xf numFmtId="0" fontId="0" fillId="0" borderId="5" xfId="0" applyBorder="1"/>
    <xf numFmtId="0" fontId="0" fillId="2" borderId="37" xfId="0" applyFill="1" applyBorder="1"/>
    <xf numFmtId="0" fontId="0" fillId="2" borderId="40" xfId="0" applyFill="1" applyBorder="1"/>
    <xf numFmtId="0" fontId="0" fillId="2" borderId="38" xfId="0" applyFill="1" applyBorder="1"/>
    <xf numFmtId="0" fontId="0" fillId="2" borderId="41" xfId="0" applyFill="1" applyBorder="1"/>
    <xf numFmtId="0" fontId="0" fillId="0" borderId="42" xfId="0" applyBorder="1"/>
    <xf numFmtId="0" fontId="0" fillId="0" borderId="33" xfId="0" applyBorder="1"/>
    <xf numFmtId="164" fontId="0" fillId="4" borderId="1" xfId="0" applyNumberFormat="1" applyFill="1" applyBorder="1" applyAlignment="1">
      <alignment horizontal="center" vertical="center"/>
    </xf>
    <xf numFmtId="0" fontId="0" fillId="0" borderId="1" xfId="0" applyBorder="1"/>
    <xf numFmtId="10" fontId="2" fillId="4" borderId="0" xfId="0" applyNumberFormat="1" applyFont="1" applyFill="1"/>
    <xf numFmtId="0" fontId="2" fillId="9" borderId="0" xfId="0" applyFont="1" applyFill="1"/>
    <xf numFmtId="0" fontId="0" fillId="9" borderId="0" xfId="0" applyFill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10" fontId="0" fillId="4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right" vertical="center" wrapText="1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44" xfId="0" applyFill="1" applyBorder="1" applyAlignment="1">
      <alignment vertical="top" wrapText="1"/>
    </xf>
    <xf numFmtId="3" fontId="0" fillId="2" borderId="44" xfId="0" applyNumberFormat="1" applyFill="1" applyBorder="1" applyAlignment="1">
      <alignment horizontal="center" vertical="center"/>
    </xf>
    <xf numFmtId="3" fontId="2" fillId="2" borderId="44" xfId="0" applyNumberFormat="1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164" fontId="0" fillId="4" borderId="44" xfId="0" applyNumberFormat="1" applyFill="1" applyBorder="1" applyAlignment="1">
      <alignment horizontal="center" vertical="center"/>
    </xf>
    <xf numFmtId="10" fontId="0" fillId="4" borderId="44" xfId="0" applyNumberFormat="1" applyFill="1" applyBorder="1" applyAlignment="1">
      <alignment horizontal="center" vertical="center"/>
    </xf>
    <xf numFmtId="164" fontId="0" fillId="2" borderId="44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9" borderId="11" xfId="0" applyFill="1" applyBorder="1" applyAlignment="1">
      <alignment horizontal="center"/>
    </xf>
    <xf numFmtId="164" fontId="13" fillId="9" borderId="12" xfId="0" applyNumberFormat="1" applyFont="1" applyFill="1" applyBorder="1"/>
    <xf numFmtId="164" fontId="0" fillId="0" borderId="12" xfId="0" applyNumberFormat="1" applyBorder="1"/>
    <xf numFmtId="0" fontId="0" fillId="2" borderId="0" xfId="0" applyFill="1"/>
    <xf numFmtId="164" fontId="0" fillId="2" borderId="20" xfId="0" applyNumberFormat="1" applyFill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/>
    <xf numFmtId="164" fontId="0" fillId="2" borderId="1" xfId="0" applyNumberForma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2" applyFont="1" applyBorder="1" applyAlignment="1">
      <alignment vertical="top"/>
    </xf>
    <xf numFmtId="0" fontId="0" fillId="0" borderId="0" xfId="0" applyProtection="1">
      <protection hidden="1"/>
    </xf>
    <xf numFmtId="0" fontId="0" fillId="6" borderId="0" xfId="0" applyFill="1" applyProtection="1">
      <protection hidden="1"/>
    </xf>
    <xf numFmtId="0" fontId="0" fillId="7" borderId="0" xfId="0" applyFill="1" applyProtection="1">
      <protection hidden="1"/>
    </xf>
    <xf numFmtId="0" fontId="0" fillId="0" borderId="17" xfId="0" applyBorder="1" applyProtection="1">
      <protection hidden="1"/>
    </xf>
    <xf numFmtId="0" fontId="5" fillId="0" borderId="0" xfId="0" applyFont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0" borderId="35" xfId="0" applyBorder="1"/>
    <xf numFmtId="0" fontId="0" fillId="2" borderId="42" xfId="0" applyFill="1" applyBorder="1"/>
    <xf numFmtId="0" fontId="0" fillId="2" borderId="50" xfId="0" applyFill="1" applyBorder="1"/>
    <xf numFmtId="0" fontId="5" fillId="0" borderId="3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0" fillId="0" borderId="2" xfId="0" applyBorder="1"/>
    <xf numFmtId="0" fontId="0" fillId="0" borderId="13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164" fontId="8" fillId="0" borderId="12" xfId="0" applyNumberFormat="1" applyFont="1" applyBorder="1"/>
    <xf numFmtId="0" fontId="2" fillId="0" borderId="0" xfId="0" applyFont="1" applyAlignment="1">
      <alignment vertical="top"/>
    </xf>
    <xf numFmtId="0" fontId="1" fillId="0" borderId="3" xfId="0" applyFont="1" applyBorder="1"/>
    <xf numFmtId="0" fontId="0" fillId="0" borderId="3" xfId="0" applyBorder="1"/>
    <xf numFmtId="0" fontId="9" fillId="3" borderId="18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 wrapText="1"/>
    </xf>
    <xf numFmtId="0" fontId="9" fillId="3" borderId="22" xfId="0" applyFont="1" applyFill="1" applyBorder="1" applyAlignment="1">
      <alignment horizontal="center"/>
    </xf>
    <xf numFmtId="0" fontId="9" fillId="3" borderId="48" xfId="0" applyFont="1" applyFill="1" applyBorder="1" applyAlignment="1">
      <alignment horizontal="center" wrapText="1"/>
    </xf>
    <xf numFmtId="0" fontId="0" fillId="0" borderId="27" xfId="0" applyBorder="1"/>
    <xf numFmtId="0" fontId="0" fillId="9" borderId="0" xfId="0" applyFill="1" applyAlignment="1">
      <alignment horizontal="left"/>
    </xf>
    <xf numFmtId="164" fontId="8" fillId="0" borderId="21" xfId="0" applyNumberFormat="1" applyFont="1" applyBorder="1"/>
    <xf numFmtId="0" fontId="0" fillId="0" borderId="38" xfId="0" applyBorder="1"/>
    <xf numFmtId="0" fontId="1" fillId="0" borderId="2" xfId="0" applyFont="1" applyBorder="1" applyAlignment="1">
      <alignment horizontal="center"/>
    </xf>
    <xf numFmtId="0" fontId="0" fillId="0" borderId="32" xfId="0" applyBorder="1" applyAlignment="1">
      <alignment horizontal="center" vertical="center" wrapText="1"/>
    </xf>
    <xf numFmtId="0" fontId="0" fillId="0" borderId="37" xfId="0" applyBorder="1"/>
    <xf numFmtId="0" fontId="0" fillId="2" borderId="29" xfId="0" applyFill="1" applyBorder="1"/>
    <xf numFmtId="0" fontId="0" fillId="0" borderId="50" xfId="0" applyBorder="1"/>
    <xf numFmtId="0" fontId="5" fillId="0" borderId="3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8" fillId="0" borderId="23" xfId="0" applyNumberFormat="1" applyFont="1" applyBorder="1"/>
    <xf numFmtId="0" fontId="12" fillId="0" borderId="7" xfId="0" applyFont="1" applyBorder="1" applyAlignment="1">
      <alignment horizontal="right"/>
    </xf>
    <xf numFmtId="0" fontId="0" fillId="0" borderId="0" xfId="0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0" borderId="23" xfId="0" applyNumberFormat="1" applyFont="1" applyBorder="1" applyAlignment="1">
      <alignment horizontal="right"/>
    </xf>
    <xf numFmtId="0" fontId="0" fillId="0" borderId="34" xfId="0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/>
    </xf>
    <xf numFmtId="0" fontId="9" fillId="3" borderId="52" xfId="0" applyFont="1" applyFill="1" applyBorder="1" applyAlignment="1">
      <alignment horizontal="center" wrapText="1"/>
    </xf>
    <xf numFmtId="0" fontId="9" fillId="3" borderId="52" xfId="0" applyFont="1" applyFill="1" applyBorder="1" applyAlignment="1">
      <alignment horizontal="center"/>
    </xf>
    <xf numFmtId="0" fontId="12" fillId="0" borderId="19" xfId="0" applyFont="1" applyBorder="1" applyAlignment="1">
      <alignment horizontal="right"/>
    </xf>
    <xf numFmtId="0" fontId="0" fillId="9" borderId="47" xfId="0" applyFill="1" applyBorder="1" applyAlignment="1">
      <alignment horizontal="center"/>
    </xf>
    <xf numFmtId="164" fontId="13" fillId="9" borderId="45" xfId="0" applyNumberFormat="1" applyFont="1" applyFill="1" applyBorder="1"/>
    <xf numFmtId="0" fontId="0" fillId="0" borderId="47" xfId="0" applyBorder="1" applyAlignment="1">
      <alignment horizontal="center"/>
    </xf>
    <xf numFmtId="164" fontId="0" fillId="0" borderId="45" xfId="0" applyNumberFormat="1" applyBorder="1"/>
    <xf numFmtId="0" fontId="0" fillId="0" borderId="37" xfId="0" applyBorder="1" applyAlignment="1">
      <alignment horizontal="center"/>
    </xf>
    <xf numFmtId="0" fontId="2" fillId="0" borderId="2" xfId="0" applyFont="1" applyBorder="1"/>
    <xf numFmtId="164" fontId="8" fillId="0" borderId="40" xfId="0" applyNumberFormat="1" applyFont="1" applyBorder="1"/>
    <xf numFmtId="164" fontId="8" fillId="0" borderId="45" xfId="0" applyNumberFormat="1" applyFont="1" applyBorder="1"/>
    <xf numFmtId="164" fontId="0" fillId="0" borderId="40" xfId="0" applyNumberFormat="1" applyBorder="1"/>
    <xf numFmtId="0" fontId="5" fillId="8" borderId="4" xfId="2" applyFont="1" applyFill="1" applyBorder="1" applyAlignment="1">
      <alignment horizontal="left" vertical="top"/>
    </xf>
    <xf numFmtId="0" fontId="5" fillId="8" borderId="5" xfId="2" applyFont="1" applyFill="1" applyBorder="1" applyAlignment="1">
      <alignment horizontal="left" vertical="top"/>
    </xf>
    <xf numFmtId="0" fontId="5" fillId="8" borderId="4" xfId="2" applyFont="1" applyFill="1" applyBorder="1" applyAlignment="1">
      <alignment horizontal="center" vertical="top"/>
    </xf>
    <xf numFmtId="0" fontId="5" fillId="8" borderId="6" xfId="2" applyFont="1" applyFill="1" applyBorder="1" applyAlignment="1">
      <alignment horizontal="center" vertical="top"/>
    </xf>
    <xf numFmtId="0" fontId="5" fillId="8" borderId="5" xfId="2" applyFont="1" applyFill="1" applyBorder="1" applyAlignment="1">
      <alignment horizontal="center" vertical="top"/>
    </xf>
    <xf numFmtId="1" fontId="15" fillId="8" borderId="1" xfId="0" applyNumberFormat="1" applyFont="1" applyFill="1" applyBorder="1"/>
    <xf numFmtId="1" fontId="15" fillId="8" borderId="1" xfId="1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8" borderId="34" xfId="0" applyFill="1" applyBorder="1" applyAlignment="1">
      <alignment horizontal="center" vertical="center"/>
    </xf>
    <xf numFmtId="0" fontId="0" fillId="8" borderId="49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0" fontId="11" fillId="0" borderId="26" xfId="0" applyFont="1" applyBorder="1" applyAlignment="1">
      <alignment horizontal="left" wrapText="1"/>
    </xf>
    <xf numFmtId="0" fontId="11" fillId="0" borderId="27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center"/>
    </xf>
    <xf numFmtId="0" fontId="5" fillId="8" borderId="8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45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0" fillId="8" borderId="32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164" fontId="0" fillId="0" borderId="3" xfId="0" applyNumberFormat="1" applyBorder="1" applyAlignment="1">
      <alignment horizontal="left"/>
    </xf>
    <xf numFmtId="164" fontId="0" fillId="0" borderId="29" xfId="0" applyNumberFormat="1" applyBorder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45" xfId="0" applyNumberFormat="1" applyFont="1" applyBorder="1" applyAlignment="1">
      <alignment horizontal="left"/>
    </xf>
    <xf numFmtId="0" fontId="1" fillId="2" borderId="16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2" borderId="49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5" fillId="8" borderId="46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29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1" fillId="0" borderId="4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45" xfId="0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0" borderId="39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5" fillId="8" borderId="46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</cellXfs>
  <cellStyles count="3">
    <cellStyle name="Standard" xfId="0" builtinId="0"/>
    <cellStyle name="Standard 4" xfId="2" xr:uid="{25F6778E-DCD5-4763-AE99-06664C30F661}"/>
    <cellStyle name="Währung" xfId="1" builtinId="4"/>
  </cellStyles>
  <dxfs count="1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A4FFB-A400-4FB1-8B7C-FF631F2584EF}">
  <sheetPr>
    <pageSetUpPr fitToPage="1"/>
  </sheetPr>
  <dimension ref="A1:G33"/>
  <sheetViews>
    <sheetView tabSelected="1" view="pageLayout" zoomScaleNormal="100" workbookViewId="0">
      <selection activeCell="E21" sqref="E21"/>
    </sheetView>
  </sheetViews>
  <sheetFormatPr baseColWidth="10" defaultRowHeight="15"/>
  <cols>
    <col min="2" max="2" width="54.140625" customWidth="1"/>
    <col min="5" max="7" width="16.28515625" bestFit="1" customWidth="1"/>
  </cols>
  <sheetData>
    <row r="1" spans="1:7" ht="45">
      <c r="A1" s="7" t="s">
        <v>11</v>
      </c>
      <c r="B1" s="8" t="s">
        <v>12</v>
      </c>
      <c r="C1" s="9" t="s">
        <v>42</v>
      </c>
      <c r="D1" s="9" t="s">
        <v>48</v>
      </c>
      <c r="E1" s="9" t="s">
        <v>13</v>
      </c>
      <c r="F1" s="9" t="s">
        <v>14</v>
      </c>
      <c r="G1" s="9" t="s">
        <v>15</v>
      </c>
    </row>
    <row r="2" spans="1:7">
      <c r="A2" s="10">
        <v>1</v>
      </c>
      <c r="B2" s="11" t="s">
        <v>17</v>
      </c>
      <c r="C2" s="53">
        <f>COUNTIF('Los 1'!F10:G15,"Ja")</f>
        <v>0</v>
      </c>
      <c r="D2" s="53">
        <v>6</v>
      </c>
      <c r="E2" s="12">
        <f>'Los 1'!F3*'Los 1'!D3</f>
        <v>0</v>
      </c>
      <c r="F2" s="12">
        <f>'Los 1'!I6</f>
        <v>0</v>
      </c>
      <c r="G2" s="12">
        <f>'Los 1'!I7</f>
        <v>0</v>
      </c>
    </row>
    <row r="3" spans="1:7">
      <c r="A3" s="33">
        <v>1</v>
      </c>
      <c r="B3" s="34" t="s">
        <v>74</v>
      </c>
      <c r="C3" s="152">
        <f>C2</f>
        <v>0</v>
      </c>
      <c r="D3" s="152">
        <f>D2</f>
        <v>6</v>
      </c>
      <c r="E3" s="35">
        <f>SUM(E2:E2)</f>
        <v>0</v>
      </c>
      <c r="F3" s="35">
        <f>SUM(F2:F2)</f>
        <v>0</v>
      </c>
      <c r="G3" s="35">
        <f>SUM(G2:G2)</f>
        <v>0</v>
      </c>
    </row>
    <row r="4" spans="1:7">
      <c r="A4" s="33">
        <v>1</v>
      </c>
      <c r="B4" s="36" t="s">
        <v>71</v>
      </c>
      <c r="C4" s="37"/>
      <c r="D4" s="37"/>
      <c r="E4" s="37">
        <f>E3*'Los 1'!$C$18</f>
        <v>0</v>
      </c>
      <c r="F4" s="37">
        <f>F3*'Los 1'!$C$18</f>
        <v>0</v>
      </c>
      <c r="G4" s="37">
        <f>G3*'Los 1'!$C$18</f>
        <v>0</v>
      </c>
    </row>
    <row r="5" spans="1:7">
      <c r="A5" s="33">
        <v>1</v>
      </c>
      <c r="B5" s="36" t="s">
        <v>75</v>
      </c>
      <c r="C5" s="37"/>
      <c r="D5" s="37"/>
      <c r="E5" s="37">
        <f>E3+E4</f>
        <v>0</v>
      </c>
      <c r="F5" s="37">
        <f t="shared" ref="F5:G5" si="0">F3+F4</f>
        <v>0</v>
      </c>
      <c r="G5" s="37">
        <f t="shared" si="0"/>
        <v>0</v>
      </c>
    </row>
    <row r="7" spans="1:7">
      <c r="A7" s="10">
        <v>2</v>
      </c>
      <c r="B7" s="93" t="s">
        <v>19</v>
      </c>
      <c r="C7" s="53">
        <f>COUNTIF('Los 2'!F13:G16,"Ja")</f>
        <v>0</v>
      </c>
      <c r="D7" s="53">
        <v>4</v>
      </c>
      <c r="E7" s="12">
        <f>'Los 2'!F3*'Los 2'!D3</f>
        <v>0</v>
      </c>
      <c r="F7" s="12">
        <f>'Los 2'!I3*'Los 2'!D3*Zusammenfassung!$E$20</f>
        <v>0</v>
      </c>
      <c r="G7" s="12">
        <f>('Los 2'!I3*'Los 2'!D3*Zusammenfassung!$E$20)+'Los 2'!G3</f>
        <v>0</v>
      </c>
    </row>
    <row r="8" spans="1:7">
      <c r="A8" s="10">
        <v>2</v>
      </c>
      <c r="B8" s="93" t="s">
        <v>18</v>
      </c>
      <c r="C8" s="53">
        <f>COUNTIF('Los 2'!F25:G28,"Ja")</f>
        <v>0</v>
      </c>
      <c r="D8" s="53">
        <v>4</v>
      </c>
      <c r="E8" s="12">
        <f>'Los 2'!F4*'Los 2'!D4</f>
        <v>0</v>
      </c>
      <c r="F8" s="12">
        <f>('Los 2'!F4*'Los 2'!D4)*Zusammenfassung!$E$20</f>
        <v>0</v>
      </c>
      <c r="G8" s="12">
        <f>('Los 2'!I4*'Los 2'!D4*Zusammenfassung!$E$20)+'Los 2'!G4</f>
        <v>0</v>
      </c>
    </row>
    <row r="9" spans="1:7">
      <c r="A9" s="10">
        <v>2</v>
      </c>
      <c r="B9" s="11" t="s">
        <v>20</v>
      </c>
      <c r="C9" s="53">
        <f>COUNTIF('Los 2'!F30:G32,"Ja")</f>
        <v>0</v>
      </c>
      <c r="D9" s="53">
        <v>3</v>
      </c>
      <c r="E9" s="12">
        <f>'Los 2'!F5*'Los 2'!D5</f>
        <v>0</v>
      </c>
      <c r="F9" s="12">
        <f>'Los 2'!I5*'Los 2'!D5*Zusammenfassung!$E$20</f>
        <v>0</v>
      </c>
      <c r="G9" s="12">
        <f>('Los 2'!I5*'Los 2'!D5*Zusammenfassung!$E$20)+'Los 2'!G5</f>
        <v>0</v>
      </c>
    </row>
    <row r="10" spans="1:7">
      <c r="A10" s="33">
        <v>2</v>
      </c>
      <c r="B10" s="34" t="s">
        <v>74</v>
      </c>
      <c r="C10" s="152">
        <f>SUM(C7:C9)</f>
        <v>0</v>
      </c>
      <c r="D10" s="153">
        <f>SUM(D7:D9)</f>
        <v>11</v>
      </c>
      <c r="E10" s="35">
        <f>SUM(E7:E9)</f>
        <v>0</v>
      </c>
      <c r="F10" s="35">
        <f>SUM(F7:F9)</f>
        <v>0</v>
      </c>
      <c r="G10" s="35">
        <f>SUM(G7:G9)</f>
        <v>0</v>
      </c>
    </row>
    <row r="11" spans="1:7">
      <c r="A11" s="33">
        <v>2</v>
      </c>
      <c r="B11" s="36" t="s">
        <v>71</v>
      </c>
      <c r="C11" s="37"/>
      <c r="D11" s="37"/>
      <c r="E11" s="37">
        <f>E10*'Los 2'!C35</f>
        <v>0</v>
      </c>
      <c r="F11" s="37">
        <f>F10*'Los 2'!C35</f>
        <v>0</v>
      </c>
      <c r="G11" s="37">
        <f>G10*'Los 2'!C35</f>
        <v>0</v>
      </c>
    </row>
    <row r="12" spans="1:7">
      <c r="A12" s="33">
        <v>2</v>
      </c>
      <c r="B12" s="36" t="s">
        <v>75</v>
      </c>
      <c r="C12" s="37"/>
      <c r="D12" s="37"/>
      <c r="E12" s="37">
        <f>E10+E11</f>
        <v>0</v>
      </c>
      <c r="F12" s="37">
        <f t="shared" ref="F12:G12" si="1">F10+F11</f>
        <v>0</v>
      </c>
      <c r="G12" s="37">
        <f t="shared" si="1"/>
        <v>0</v>
      </c>
    </row>
    <row r="14" spans="1:7">
      <c r="A14" s="10">
        <v>3</v>
      </c>
      <c r="B14" s="11" t="s">
        <v>21</v>
      </c>
      <c r="C14" s="53">
        <f>COUNTIF('Los 3'!F11:G16,"Ja")</f>
        <v>0</v>
      </c>
      <c r="D14" s="53">
        <v>6</v>
      </c>
      <c r="E14" s="12">
        <f>'Los 3'!F3*'Los 3'!D3</f>
        <v>0</v>
      </c>
      <c r="F14" s="12">
        <f>'Los 3'!I6</f>
        <v>0</v>
      </c>
      <c r="G14" s="12">
        <f>'Los 3'!I7</f>
        <v>0</v>
      </c>
    </row>
    <row r="15" spans="1:7">
      <c r="A15" s="33">
        <v>3</v>
      </c>
      <c r="B15" s="34" t="s">
        <v>74</v>
      </c>
      <c r="C15" s="152">
        <f>C14</f>
        <v>0</v>
      </c>
      <c r="D15" s="152">
        <f>D14</f>
        <v>6</v>
      </c>
      <c r="E15" s="35">
        <f>SUM(E14)</f>
        <v>0</v>
      </c>
      <c r="F15" s="35">
        <f>SUM(F14)</f>
        <v>0</v>
      </c>
      <c r="G15" s="35">
        <f>SUM(G14)</f>
        <v>0</v>
      </c>
    </row>
    <row r="16" spans="1:7">
      <c r="A16" s="33">
        <v>2</v>
      </c>
      <c r="B16" s="36" t="s">
        <v>71</v>
      </c>
      <c r="C16" s="37"/>
      <c r="D16" s="37"/>
      <c r="E16" s="37">
        <f>E15*'Los 3'!C19</f>
        <v>0</v>
      </c>
      <c r="F16" s="37">
        <f>F15*'Los 3'!C19</f>
        <v>0</v>
      </c>
      <c r="G16" s="37">
        <f>G15*'Los 3'!C19</f>
        <v>0</v>
      </c>
    </row>
    <row r="17" spans="1:7">
      <c r="A17" s="33">
        <v>2</v>
      </c>
      <c r="B17" s="36" t="s">
        <v>75</v>
      </c>
      <c r="C17" s="37"/>
      <c r="D17" s="37"/>
      <c r="E17" s="37">
        <f>E15+E16</f>
        <v>0</v>
      </c>
      <c r="F17" s="37">
        <f t="shared" ref="F17:G17" si="2">F15+F16</f>
        <v>0</v>
      </c>
      <c r="G17" s="37">
        <f t="shared" si="2"/>
        <v>0</v>
      </c>
    </row>
    <row r="20" spans="1:7">
      <c r="A20" s="147" t="s">
        <v>16</v>
      </c>
      <c r="B20" s="148"/>
      <c r="C20" s="37"/>
      <c r="D20" s="37"/>
      <c r="E20" s="149">
        <v>4</v>
      </c>
      <c r="F20" s="150"/>
      <c r="G20" s="151"/>
    </row>
    <row r="22" spans="1:7">
      <c r="A22" s="94"/>
    </row>
    <row r="23" spans="1:7">
      <c r="A23" s="95" t="s">
        <v>25</v>
      </c>
    </row>
    <row r="24" spans="1:7">
      <c r="A24" s="96" t="s">
        <v>26</v>
      </c>
    </row>
    <row r="25" spans="1:7">
      <c r="A25" s="97" t="s">
        <v>27</v>
      </c>
    </row>
    <row r="33" spans="1:1">
      <c r="A33" s="94"/>
    </row>
  </sheetData>
  <sheetProtection algorithmName="SHA-512" hashValue="XvzqsO/72ormOh3aW8IQNGMqP+qWUQh/ydYXaRZdf84wxf0NNI2iAiUodT3Fd3VYUcVl9hFghze9+5OGdtVAAQ==" saltValue="bmV5s2r26qiA5+XesXv58A==" spinCount="100000" sheet="1" objects="1" scenarios="1"/>
  <protectedRanges>
    <protectedRange sqref="E14:G15 E7:G10 E2:G3" name="Bereich1"/>
  </protectedRanges>
  <pageMargins left="0.7" right="0.7" top="0.78740157499999996" bottom="0.78740157499999996" header="0.3" footer="0.3"/>
  <pageSetup paperSize="9" scale="95" fitToHeight="0" orientation="landscape" r:id="rId1"/>
  <headerFooter>
    <oddHeader>&amp;L
Bieter: ____________________________________________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D889C-F758-4C2A-893F-F6D6B00C8CB4}">
  <sheetPr>
    <pageSetUpPr fitToPage="1"/>
  </sheetPr>
  <dimension ref="A1:I336"/>
  <sheetViews>
    <sheetView view="pageLayout" zoomScale="80" zoomScaleNormal="100" zoomScalePageLayoutView="80" workbookViewId="0">
      <selection activeCell="C18" sqref="C18"/>
    </sheetView>
  </sheetViews>
  <sheetFormatPr baseColWidth="10" defaultColWidth="8.5703125" defaultRowHeight="15"/>
  <cols>
    <col min="1" max="1" width="12.85546875" style="2" customWidth="1"/>
    <col min="2" max="2" width="41.140625" customWidth="1"/>
    <col min="3" max="3" width="12.140625" customWidth="1"/>
    <col min="4" max="4" width="11.85546875" customWidth="1"/>
    <col min="5" max="8" width="13" customWidth="1"/>
    <col min="9" max="9" width="14.140625" customWidth="1"/>
  </cols>
  <sheetData>
    <row r="1" spans="1:9" ht="34.9" customHeight="1" thickBot="1">
      <c r="A1" s="171" t="s">
        <v>41</v>
      </c>
      <c r="B1" s="172"/>
      <c r="C1" s="172"/>
      <c r="D1" s="172"/>
      <c r="E1" s="172"/>
      <c r="F1" s="117"/>
      <c r="G1" s="117"/>
      <c r="H1" s="117"/>
      <c r="I1" s="129" t="s">
        <v>30</v>
      </c>
    </row>
    <row r="2" spans="1:9" ht="29.45" customHeight="1">
      <c r="A2" s="113" t="s">
        <v>0</v>
      </c>
      <c r="B2" s="114" t="s">
        <v>1</v>
      </c>
      <c r="C2" s="114"/>
      <c r="D2" s="114" t="s">
        <v>29</v>
      </c>
      <c r="E2" s="115" t="s">
        <v>2</v>
      </c>
      <c r="F2" s="114" t="s">
        <v>60</v>
      </c>
      <c r="G2" s="115" t="s">
        <v>8</v>
      </c>
      <c r="H2" s="115" t="s">
        <v>9</v>
      </c>
      <c r="I2" s="116" t="s">
        <v>61</v>
      </c>
    </row>
    <row r="3" spans="1:9" ht="59.25" customHeight="1">
      <c r="A3" s="23" t="s">
        <v>3</v>
      </c>
      <c r="B3" s="29" t="s">
        <v>65</v>
      </c>
      <c r="C3" s="16"/>
      <c r="D3" s="16">
        <v>13015296</v>
      </c>
      <c r="E3" s="15" t="s">
        <v>58</v>
      </c>
      <c r="F3" s="52"/>
      <c r="G3" s="61"/>
      <c r="H3" s="17">
        <f>G3*F3</f>
        <v>0</v>
      </c>
      <c r="I3" s="88">
        <f>H3+F3</f>
        <v>0</v>
      </c>
    </row>
    <row r="4" spans="1:9">
      <c r="A4" s="63"/>
      <c r="B4" s="64"/>
      <c r="C4" s="65"/>
      <c r="D4" s="66"/>
      <c r="E4" s="67"/>
      <c r="F4" s="188" t="s">
        <v>72</v>
      </c>
      <c r="G4" s="188"/>
      <c r="H4" s="189"/>
      <c r="I4" s="89">
        <f>F3*D3</f>
        <v>0</v>
      </c>
    </row>
    <row r="5" spans="1:9">
      <c r="A5" s="68"/>
      <c r="B5" s="69"/>
      <c r="C5" s="70"/>
      <c r="D5" s="70"/>
      <c r="E5" s="58"/>
      <c r="F5" s="190" t="s">
        <v>73</v>
      </c>
      <c r="G5" s="190"/>
      <c r="H5" s="191"/>
      <c r="I5" s="89">
        <f>I3*D3</f>
        <v>0</v>
      </c>
    </row>
    <row r="6" spans="1:9" ht="18" customHeight="1">
      <c r="A6" s="25"/>
      <c r="F6" s="178" t="s">
        <v>49</v>
      </c>
      <c r="G6" s="178"/>
      <c r="H6" s="179"/>
      <c r="I6" s="90">
        <f>I4*Zusammenfassung!E20</f>
        <v>0</v>
      </c>
    </row>
    <row r="7" spans="1:9" ht="20.45" customHeight="1" thickBot="1">
      <c r="A7" s="26"/>
      <c r="B7" s="27"/>
      <c r="C7" s="22"/>
      <c r="D7" s="22"/>
      <c r="E7" s="22"/>
      <c r="F7" s="180" t="s">
        <v>50</v>
      </c>
      <c r="G7" s="180"/>
      <c r="H7" s="181"/>
      <c r="I7" s="119">
        <f>I5*Zusammenfassung!E20</f>
        <v>0</v>
      </c>
    </row>
    <row r="8" spans="1:9" ht="15.75" thickBot="1">
      <c r="A8" s="4"/>
      <c r="B8" s="3"/>
      <c r="C8" s="3"/>
      <c r="D8" s="3"/>
      <c r="E8" s="3"/>
    </row>
    <row r="9" spans="1:9" ht="15.75" thickBot="1">
      <c r="A9" s="175" t="s">
        <v>63</v>
      </c>
      <c r="B9" s="176"/>
      <c r="C9" s="176"/>
      <c r="D9" s="176"/>
      <c r="E9" s="176"/>
      <c r="F9" s="176"/>
      <c r="G9" s="176"/>
      <c r="H9" s="176"/>
      <c r="I9" s="177"/>
    </row>
    <row r="10" spans="1:9" ht="30" customHeight="1">
      <c r="A10" s="157" t="s">
        <v>22</v>
      </c>
      <c r="B10" s="163" t="s">
        <v>51</v>
      </c>
      <c r="C10" s="163"/>
      <c r="D10" s="87"/>
      <c r="E10" s="87"/>
      <c r="F10" s="182" t="s">
        <v>27</v>
      </c>
      <c r="G10" s="183"/>
      <c r="H10" s="183"/>
      <c r="I10" s="184"/>
    </row>
    <row r="11" spans="1:9" ht="30" customHeight="1">
      <c r="A11" s="158"/>
      <c r="B11" s="164" t="s">
        <v>66</v>
      </c>
      <c r="C11" s="164"/>
      <c r="D11" s="40"/>
      <c r="E11" s="41"/>
      <c r="F11" s="185" t="s">
        <v>27</v>
      </c>
      <c r="G11" s="186"/>
      <c r="H11" s="186"/>
      <c r="I11" s="187"/>
    </row>
    <row r="12" spans="1:9" ht="30" customHeight="1" thickBot="1">
      <c r="A12" s="159"/>
      <c r="B12" s="165" t="s">
        <v>52</v>
      </c>
      <c r="C12" s="165"/>
      <c r="D12" s="38"/>
      <c r="E12" s="39"/>
      <c r="F12" s="185" t="s">
        <v>27</v>
      </c>
      <c r="G12" s="186"/>
      <c r="H12" s="186"/>
      <c r="I12" s="187"/>
    </row>
    <row r="13" spans="1:9" ht="30" customHeight="1">
      <c r="A13" s="160" t="s">
        <v>23</v>
      </c>
      <c r="B13" s="166" t="s">
        <v>53</v>
      </c>
      <c r="C13" s="166"/>
      <c r="F13" s="185" t="s">
        <v>27</v>
      </c>
      <c r="G13" s="186"/>
      <c r="H13" s="186"/>
      <c r="I13" s="187"/>
    </row>
    <row r="14" spans="1:9" ht="30" customHeight="1">
      <c r="A14" s="161"/>
      <c r="B14" s="167" t="s">
        <v>59</v>
      </c>
      <c r="C14" s="167"/>
      <c r="D14" s="42"/>
      <c r="E14" s="43"/>
      <c r="F14" s="185" t="s">
        <v>27</v>
      </c>
      <c r="G14" s="186"/>
      <c r="H14" s="186"/>
      <c r="I14" s="187"/>
    </row>
    <row r="15" spans="1:9" ht="30" customHeight="1" thickBot="1">
      <c r="A15" s="162"/>
      <c r="B15" s="174" t="s">
        <v>24</v>
      </c>
      <c r="C15" s="174"/>
      <c r="D15" s="22"/>
      <c r="E15" s="14"/>
      <c r="F15" s="168" t="s">
        <v>27</v>
      </c>
      <c r="G15" s="169"/>
      <c r="H15" s="169"/>
      <c r="I15" s="170"/>
    </row>
    <row r="16" spans="1:9" ht="15.75" thickBot="1">
      <c r="C16" s="3"/>
      <c r="D16" s="3"/>
      <c r="E16" s="3"/>
    </row>
    <row r="17" spans="1:9">
      <c r="A17" s="175" t="s">
        <v>43</v>
      </c>
      <c r="B17" s="176"/>
      <c r="C17" s="176"/>
      <c r="D17" s="176"/>
      <c r="E17" s="176"/>
      <c r="F17" s="176"/>
      <c r="G17" s="176"/>
      <c r="H17" s="176"/>
      <c r="I17" s="177"/>
    </row>
    <row r="18" spans="1:9">
      <c r="A18" s="84"/>
      <c r="B18" s="118" t="s">
        <v>44</v>
      </c>
      <c r="C18" s="54"/>
      <c r="D18" s="55"/>
      <c r="E18" s="55"/>
      <c r="F18" s="56" t="s">
        <v>46</v>
      </c>
      <c r="G18" s="56"/>
      <c r="H18" s="56"/>
      <c r="I18" s="85">
        <f>I6*C18</f>
        <v>0</v>
      </c>
    </row>
    <row r="19" spans="1:9">
      <c r="A19" s="25"/>
      <c r="C19" s="3"/>
      <c r="D19" s="3"/>
      <c r="E19" s="3"/>
      <c r="F19" t="s">
        <v>45</v>
      </c>
      <c r="I19" s="86">
        <f>I7*C18</f>
        <v>0</v>
      </c>
    </row>
    <row r="20" spans="1:9">
      <c r="A20" s="25"/>
      <c r="C20" s="3"/>
      <c r="D20" s="3"/>
      <c r="E20" s="3"/>
      <c r="F20" t="s">
        <v>47</v>
      </c>
      <c r="I20" s="109">
        <f>I7-I19</f>
        <v>0</v>
      </c>
    </row>
    <row r="21" spans="1:9">
      <c r="A21" s="173"/>
      <c r="B21" s="173"/>
      <c r="C21" s="173"/>
      <c r="D21" s="173"/>
      <c r="E21" s="173"/>
      <c r="F21" s="111"/>
      <c r="G21" s="112"/>
      <c r="H21" s="112"/>
      <c r="I21" s="112"/>
    </row>
    <row r="22" spans="1:9" ht="15" customHeight="1">
      <c r="A22" s="155"/>
      <c r="B22" s="155"/>
      <c r="C22" s="155"/>
      <c r="D22" s="155"/>
      <c r="E22" s="155"/>
    </row>
    <row r="23" spans="1:9">
      <c r="A23" s="4"/>
      <c r="B23" s="3"/>
      <c r="C23" s="3"/>
      <c r="D23" s="3"/>
      <c r="E23" s="3"/>
      <c r="F23" s="1"/>
    </row>
    <row r="24" spans="1:9">
      <c r="A24" s="4"/>
      <c r="B24" s="3"/>
      <c r="C24" s="3"/>
      <c r="D24" s="3"/>
      <c r="E24" s="3"/>
    </row>
    <row r="25" spans="1:9">
      <c r="A25" s="154"/>
      <c r="B25" s="154"/>
      <c r="C25" s="154"/>
      <c r="D25" s="154"/>
      <c r="E25" s="154"/>
      <c r="F25" s="1"/>
    </row>
    <row r="26" spans="1:9">
      <c r="A26" s="156"/>
      <c r="B26" s="156"/>
      <c r="C26" s="156"/>
      <c r="D26" s="110"/>
      <c r="E26" s="110"/>
    </row>
    <row r="27" spans="1:9">
      <c r="A27" s="4"/>
      <c r="B27" s="3"/>
      <c r="C27" s="3"/>
      <c r="D27" s="3"/>
      <c r="E27" s="3"/>
      <c r="F27" s="1"/>
    </row>
    <row r="28" spans="1:9">
      <c r="A28" s="4"/>
      <c r="B28" s="3"/>
      <c r="C28" s="3"/>
      <c r="D28" s="3"/>
      <c r="E28" s="3"/>
    </row>
    <row r="29" spans="1:9">
      <c r="A29" s="4"/>
      <c r="B29" s="3"/>
      <c r="C29" s="3"/>
      <c r="D29" s="3"/>
      <c r="E29" s="3"/>
      <c r="F29" s="1"/>
    </row>
    <row r="30" spans="1:9">
      <c r="A30" s="4"/>
      <c r="B30" s="3"/>
      <c r="C30" s="3"/>
      <c r="D30" s="3"/>
      <c r="E30" s="3"/>
    </row>
    <row r="31" spans="1:9">
      <c r="A31" s="4"/>
      <c r="B31" s="3"/>
      <c r="C31" s="3"/>
      <c r="D31" s="3"/>
      <c r="E31" s="3"/>
      <c r="F31" s="1"/>
    </row>
    <row r="32" spans="1:9">
      <c r="A32" s="4"/>
      <c r="B32" s="3"/>
      <c r="C32" s="3"/>
      <c r="D32" s="3"/>
      <c r="E32" s="3"/>
    </row>
    <row r="33" spans="1:6">
      <c r="A33" s="4"/>
      <c r="B33" s="3"/>
      <c r="C33" s="3"/>
      <c r="D33" s="3"/>
      <c r="E33" s="3"/>
      <c r="F33" s="1"/>
    </row>
    <row r="34" spans="1:6">
      <c r="A34" s="4"/>
      <c r="B34" s="3"/>
      <c r="C34" s="3"/>
      <c r="D34" s="3"/>
      <c r="E34" s="3"/>
    </row>
    <row r="35" spans="1:6">
      <c r="F35" s="1"/>
    </row>
    <row r="37" spans="1:6">
      <c r="F37" s="1"/>
    </row>
    <row r="39" spans="1:6">
      <c r="F39" s="1"/>
    </row>
    <row r="41" spans="1:6">
      <c r="A41" s="4"/>
      <c r="B41" s="3"/>
      <c r="C41" s="3"/>
      <c r="D41" s="3"/>
      <c r="E41" s="3"/>
    </row>
    <row r="42" spans="1:6">
      <c r="A42" s="4"/>
      <c r="B42" s="3"/>
      <c r="C42" s="3"/>
      <c r="D42" s="3"/>
      <c r="E42" s="3"/>
    </row>
    <row r="43" spans="1:6">
      <c r="A43" s="4"/>
      <c r="B43" s="3"/>
      <c r="C43" s="3"/>
      <c r="D43" s="3"/>
      <c r="E43" s="3"/>
    </row>
    <row r="44" spans="1:6">
      <c r="A44" s="4"/>
      <c r="B44" s="3"/>
      <c r="C44" s="3"/>
      <c r="D44" s="3"/>
      <c r="E44" s="3"/>
    </row>
    <row r="45" spans="1:6">
      <c r="A45" s="4"/>
      <c r="B45" s="3"/>
      <c r="C45" s="3"/>
      <c r="D45" s="3"/>
      <c r="E45" s="3"/>
    </row>
    <row r="46" spans="1:6">
      <c r="A46" s="4"/>
      <c r="B46" s="3"/>
      <c r="C46" s="3"/>
      <c r="D46" s="3"/>
      <c r="E46" s="3"/>
    </row>
    <row r="47" spans="1:6">
      <c r="A47" s="4"/>
      <c r="B47" s="3"/>
      <c r="C47" s="3"/>
      <c r="D47" s="3"/>
      <c r="E47" s="3"/>
    </row>
    <row r="48" spans="1:6">
      <c r="A48" s="4"/>
      <c r="B48" s="3"/>
      <c r="C48" s="3"/>
      <c r="D48" s="3"/>
      <c r="E48" s="3"/>
    </row>
    <row r="49" spans="1:5">
      <c r="A49" s="4"/>
      <c r="B49" s="3"/>
      <c r="C49" s="3"/>
      <c r="D49" s="3"/>
      <c r="E49" s="3"/>
    </row>
    <row r="50" spans="1:5">
      <c r="A50" s="4"/>
      <c r="B50" s="3"/>
      <c r="C50" s="3"/>
      <c r="D50" s="3"/>
      <c r="E50" s="3"/>
    </row>
    <row r="51" spans="1:5">
      <c r="A51" s="4"/>
      <c r="B51" s="3"/>
      <c r="C51" s="3"/>
      <c r="D51" s="3"/>
      <c r="E51" s="3"/>
    </row>
    <row r="52" spans="1:5">
      <c r="A52" s="4"/>
      <c r="B52" s="3"/>
      <c r="C52" s="3"/>
      <c r="D52" s="3"/>
      <c r="E52" s="3"/>
    </row>
    <row r="53" spans="1:5">
      <c r="A53" s="4"/>
      <c r="B53" s="3"/>
      <c r="C53" s="3"/>
      <c r="D53" s="3"/>
      <c r="E53" s="3"/>
    </row>
    <row r="54" spans="1:5">
      <c r="A54" s="4"/>
      <c r="B54" s="3"/>
      <c r="C54" s="3"/>
      <c r="D54" s="3"/>
      <c r="E54" s="3"/>
    </row>
    <row r="55" spans="1:5">
      <c r="A55" s="4"/>
      <c r="B55" s="3"/>
      <c r="C55" s="3"/>
      <c r="D55" s="3"/>
      <c r="E55" s="3"/>
    </row>
    <row r="56" spans="1:5">
      <c r="A56" s="4"/>
      <c r="B56" s="3"/>
      <c r="C56" s="3"/>
      <c r="D56" s="3"/>
      <c r="E56" s="3"/>
    </row>
    <row r="57" spans="1:5">
      <c r="A57" s="4"/>
      <c r="B57" s="3"/>
      <c r="C57" s="3"/>
      <c r="D57" s="3"/>
      <c r="E57" s="3"/>
    </row>
    <row r="58" spans="1:5">
      <c r="A58" s="4"/>
      <c r="B58" s="3"/>
      <c r="C58" s="3"/>
      <c r="D58" s="3"/>
      <c r="E58" s="3"/>
    </row>
    <row r="59" spans="1:5">
      <c r="A59" s="4"/>
      <c r="B59" s="3"/>
      <c r="C59" s="3"/>
      <c r="D59" s="3"/>
      <c r="E59" s="3"/>
    </row>
    <row r="60" spans="1:5">
      <c r="A60" s="4"/>
      <c r="B60" s="3"/>
      <c r="C60" s="3"/>
      <c r="D60" s="3"/>
      <c r="E60" s="3"/>
    </row>
    <row r="61" spans="1:5">
      <c r="A61" s="4"/>
      <c r="B61" s="3"/>
      <c r="C61" s="3"/>
      <c r="D61" s="3"/>
      <c r="E61" s="3"/>
    </row>
    <row r="62" spans="1:5">
      <c r="A62" s="4"/>
      <c r="B62" s="3"/>
      <c r="C62" s="3"/>
      <c r="D62" s="3"/>
      <c r="E62" s="3"/>
    </row>
    <row r="63" spans="1:5">
      <c r="A63" s="4"/>
      <c r="B63" s="3"/>
      <c r="C63" s="3"/>
      <c r="D63" s="3"/>
      <c r="E63" s="3"/>
    </row>
    <row r="64" spans="1:5">
      <c r="A64" s="4"/>
      <c r="B64" s="3"/>
      <c r="C64" s="3"/>
      <c r="D64" s="3"/>
      <c r="E64" s="3"/>
    </row>
    <row r="65" spans="1:5">
      <c r="A65" s="4"/>
      <c r="B65" s="3"/>
      <c r="C65" s="3"/>
      <c r="D65" s="3"/>
      <c r="E65" s="3"/>
    </row>
    <row r="66" spans="1:5">
      <c r="A66" s="4"/>
      <c r="B66" s="3"/>
      <c r="C66" s="3"/>
      <c r="D66" s="3"/>
      <c r="E66" s="3"/>
    </row>
    <row r="67" spans="1:5">
      <c r="A67" s="4"/>
      <c r="B67" s="3"/>
      <c r="C67" s="3"/>
      <c r="D67" s="3"/>
      <c r="E67" s="3"/>
    </row>
    <row r="68" spans="1:5">
      <c r="A68" s="4"/>
      <c r="B68" s="3"/>
      <c r="C68" s="3"/>
      <c r="D68" s="3"/>
      <c r="E68" s="3"/>
    </row>
    <row r="69" spans="1:5">
      <c r="A69" s="4"/>
      <c r="B69" s="3"/>
      <c r="C69" s="3"/>
      <c r="D69" s="3"/>
      <c r="E69" s="3"/>
    </row>
    <row r="70" spans="1:5">
      <c r="A70" s="4"/>
      <c r="B70" s="3"/>
      <c r="C70" s="3"/>
      <c r="D70" s="3"/>
      <c r="E70" s="3"/>
    </row>
    <row r="71" spans="1:5">
      <c r="A71" s="4"/>
      <c r="B71" s="3"/>
      <c r="C71" s="3"/>
      <c r="D71" s="3"/>
      <c r="E71" s="3"/>
    </row>
    <row r="72" spans="1:5">
      <c r="A72" s="4"/>
      <c r="B72" s="3"/>
      <c r="C72" s="3"/>
      <c r="D72" s="3"/>
      <c r="E72" s="3"/>
    </row>
    <row r="73" spans="1:5">
      <c r="A73" s="4"/>
      <c r="B73" s="3"/>
      <c r="C73" s="3"/>
      <c r="D73" s="3"/>
      <c r="E73" s="3"/>
    </row>
    <row r="74" spans="1:5">
      <c r="A74" s="4"/>
      <c r="B74" s="3"/>
      <c r="C74" s="3"/>
      <c r="D74" s="3"/>
      <c r="E74" s="3"/>
    </row>
    <row r="75" spans="1:5">
      <c r="A75" s="4"/>
      <c r="B75" s="3"/>
      <c r="C75" s="3"/>
      <c r="D75" s="3"/>
      <c r="E75" s="3"/>
    </row>
    <row r="76" spans="1:5">
      <c r="A76" s="4"/>
      <c r="B76" s="3"/>
      <c r="C76" s="3"/>
      <c r="D76" s="3"/>
      <c r="E76" s="3"/>
    </row>
    <row r="77" spans="1:5">
      <c r="A77" s="4"/>
      <c r="B77" s="3"/>
      <c r="C77" s="3"/>
      <c r="D77" s="3"/>
      <c r="E77" s="3"/>
    </row>
    <row r="78" spans="1:5">
      <c r="A78" s="4"/>
      <c r="B78" s="3"/>
      <c r="C78" s="3"/>
      <c r="D78" s="3"/>
      <c r="E78" s="3"/>
    </row>
    <row r="79" spans="1:5">
      <c r="A79" s="4"/>
      <c r="B79" s="3"/>
      <c r="C79" s="3"/>
      <c r="D79" s="3"/>
      <c r="E79" s="3"/>
    </row>
    <row r="80" spans="1:5">
      <c r="A80" s="4"/>
      <c r="B80" s="3"/>
      <c r="C80" s="3"/>
      <c r="D80" s="3"/>
      <c r="E80" s="3"/>
    </row>
    <row r="81" spans="1:5">
      <c r="A81" s="4"/>
      <c r="B81" s="3"/>
      <c r="C81" s="3"/>
      <c r="D81" s="3"/>
      <c r="E81" s="3"/>
    </row>
    <row r="82" spans="1:5">
      <c r="A82" s="4"/>
      <c r="B82" s="3"/>
      <c r="C82" s="3"/>
      <c r="D82" s="3"/>
      <c r="E82" s="3"/>
    </row>
    <row r="83" spans="1:5">
      <c r="A83" s="4"/>
      <c r="B83" s="3"/>
      <c r="C83" s="3"/>
      <c r="D83" s="3"/>
      <c r="E83" s="3"/>
    </row>
    <row r="84" spans="1:5">
      <c r="A84" s="4"/>
      <c r="B84" s="3"/>
      <c r="C84" s="3"/>
      <c r="D84" s="3"/>
      <c r="E84" s="3"/>
    </row>
    <row r="85" spans="1:5">
      <c r="A85" s="4"/>
      <c r="B85" s="3"/>
      <c r="C85" s="3"/>
      <c r="D85" s="3"/>
      <c r="E85" s="3"/>
    </row>
    <row r="86" spans="1:5">
      <c r="A86" s="4"/>
      <c r="B86" s="3"/>
      <c r="C86" s="3"/>
      <c r="D86" s="3"/>
      <c r="E86" s="3"/>
    </row>
    <row r="87" spans="1:5">
      <c r="A87" s="4"/>
      <c r="B87" s="3"/>
      <c r="C87" s="3"/>
      <c r="D87" s="3"/>
      <c r="E87" s="3"/>
    </row>
    <row r="88" spans="1:5">
      <c r="A88" s="4"/>
      <c r="B88" s="3"/>
      <c r="C88" s="3"/>
      <c r="D88" s="3"/>
      <c r="E88" s="3"/>
    </row>
    <row r="89" spans="1:5">
      <c r="A89" s="4"/>
      <c r="B89" s="3"/>
      <c r="C89" s="3"/>
      <c r="D89" s="3"/>
      <c r="E89" s="3"/>
    </row>
    <row r="90" spans="1:5">
      <c r="A90" s="4"/>
      <c r="B90" s="3"/>
      <c r="C90" s="3"/>
      <c r="D90" s="3"/>
      <c r="E90" s="3"/>
    </row>
    <row r="91" spans="1:5">
      <c r="A91" s="4"/>
      <c r="B91" s="3"/>
      <c r="C91" s="3"/>
      <c r="D91" s="3"/>
      <c r="E91" s="3"/>
    </row>
    <row r="92" spans="1:5">
      <c r="A92" s="4"/>
      <c r="B92" s="3"/>
      <c r="C92" s="3"/>
      <c r="D92" s="3"/>
      <c r="E92" s="3"/>
    </row>
    <row r="93" spans="1:5">
      <c r="A93" s="4"/>
      <c r="B93" s="3"/>
      <c r="C93" s="3"/>
      <c r="D93" s="3"/>
      <c r="E93" s="3"/>
    </row>
    <row r="94" spans="1:5">
      <c r="A94" s="4"/>
      <c r="B94" s="3"/>
      <c r="C94" s="3"/>
      <c r="D94" s="3"/>
      <c r="E94" s="3"/>
    </row>
    <row r="95" spans="1:5">
      <c r="A95" s="4"/>
      <c r="B95" s="3"/>
      <c r="C95" s="3"/>
      <c r="D95" s="3"/>
      <c r="E95" s="3"/>
    </row>
    <row r="96" spans="1:5">
      <c r="A96" s="4"/>
      <c r="B96" s="3"/>
      <c r="C96" s="3"/>
      <c r="D96" s="3"/>
      <c r="E96" s="3"/>
    </row>
    <row r="97" spans="1:5">
      <c r="A97" s="4"/>
      <c r="B97" s="3"/>
      <c r="C97" s="3"/>
      <c r="D97" s="3"/>
      <c r="E97" s="3"/>
    </row>
    <row r="98" spans="1:5">
      <c r="A98" s="4"/>
      <c r="B98" s="3"/>
      <c r="C98" s="3"/>
      <c r="D98" s="3"/>
      <c r="E98" s="3"/>
    </row>
    <row r="99" spans="1:5">
      <c r="A99" s="4"/>
      <c r="B99" s="3"/>
      <c r="C99" s="3"/>
      <c r="D99" s="3"/>
      <c r="E99" s="3"/>
    </row>
    <row r="100" spans="1:5">
      <c r="A100" s="4"/>
      <c r="B100" s="3"/>
      <c r="C100" s="3"/>
      <c r="D100" s="3"/>
      <c r="E100" s="3"/>
    </row>
    <row r="101" spans="1:5">
      <c r="A101" s="4"/>
      <c r="B101" s="3"/>
      <c r="C101" s="3"/>
      <c r="D101" s="3"/>
      <c r="E101" s="3"/>
    </row>
    <row r="102" spans="1:5">
      <c r="A102" s="4"/>
      <c r="B102" s="3"/>
      <c r="C102" s="3"/>
      <c r="D102" s="3"/>
      <c r="E102" s="3"/>
    </row>
    <row r="103" spans="1:5">
      <c r="A103" s="4"/>
      <c r="B103" s="3"/>
      <c r="C103" s="3"/>
      <c r="D103" s="3"/>
      <c r="E103" s="3"/>
    </row>
    <row r="104" spans="1:5">
      <c r="A104" s="4"/>
      <c r="B104" s="3"/>
      <c r="C104" s="3"/>
      <c r="D104" s="3"/>
      <c r="E104" s="3"/>
    </row>
    <row r="105" spans="1:5">
      <c r="A105" s="4"/>
      <c r="B105" s="3"/>
      <c r="C105" s="3"/>
      <c r="D105" s="3"/>
      <c r="E105" s="3"/>
    </row>
    <row r="106" spans="1:5">
      <c r="A106" s="4"/>
      <c r="B106" s="3"/>
      <c r="C106" s="3"/>
      <c r="D106" s="3"/>
      <c r="E106" s="3"/>
    </row>
    <row r="107" spans="1:5">
      <c r="A107" s="4"/>
      <c r="B107" s="3"/>
      <c r="C107" s="3"/>
      <c r="D107" s="3"/>
      <c r="E107" s="3"/>
    </row>
    <row r="108" spans="1:5">
      <c r="A108" s="4"/>
      <c r="B108" s="3"/>
      <c r="C108" s="3"/>
      <c r="D108" s="3"/>
      <c r="E108" s="3"/>
    </row>
    <row r="109" spans="1:5">
      <c r="A109" s="4"/>
      <c r="B109" s="3"/>
      <c r="C109" s="3"/>
      <c r="D109" s="3"/>
      <c r="E109" s="3"/>
    </row>
    <row r="110" spans="1:5">
      <c r="A110" s="4"/>
      <c r="B110" s="3"/>
      <c r="C110" s="3"/>
      <c r="D110" s="3"/>
      <c r="E110" s="3"/>
    </row>
    <row r="111" spans="1:5">
      <c r="A111" s="4"/>
      <c r="B111" s="3"/>
      <c r="C111" s="3"/>
      <c r="D111" s="3"/>
      <c r="E111" s="3"/>
    </row>
    <row r="112" spans="1:5">
      <c r="A112" s="4"/>
      <c r="B112" s="3"/>
      <c r="C112" s="3"/>
      <c r="D112" s="3"/>
      <c r="E112" s="3"/>
    </row>
    <row r="113" spans="1:5">
      <c r="A113" s="4"/>
      <c r="B113" s="3"/>
      <c r="C113" s="3"/>
      <c r="D113" s="3"/>
      <c r="E113" s="3"/>
    </row>
    <row r="114" spans="1:5">
      <c r="A114" s="4"/>
      <c r="B114" s="3"/>
      <c r="C114" s="3"/>
      <c r="D114" s="3"/>
      <c r="E114" s="3"/>
    </row>
    <row r="115" spans="1:5">
      <c r="A115" s="4"/>
      <c r="B115" s="3"/>
      <c r="C115" s="3"/>
      <c r="D115" s="3"/>
      <c r="E115" s="3"/>
    </row>
    <row r="116" spans="1:5">
      <c r="A116" s="4"/>
      <c r="B116" s="3"/>
      <c r="C116" s="3"/>
      <c r="D116" s="3"/>
      <c r="E116" s="3"/>
    </row>
    <row r="117" spans="1:5">
      <c r="A117" s="4"/>
      <c r="B117" s="3"/>
      <c r="C117" s="3"/>
      <c r="D117" s="3"/>
      <c r="E117" s="3"/>
    </row>
    <row r="118" spans="1:5">
      <c r="A118" s="4"/>
      <c r="B118" s="3"/>
      <c r="C118" s="3"/>
      <c r="D118" s="3"/>
      <c r="E118" s="3"/>
    </row>
    <row r="119" spans="1:5">
      <c r="A119" s="4"/>
      <c r="B119" s="3"/>
      <c r="C119" s="3"/>
      <c r="D119" s="3"/>
      <c r="E119" s="3"/>
    </row>
    <row r="120" spans="1:5">
      <c r="A120" s="4"/>
      <c r="B120" s="3"/>
      <c r="C120" s="3"/>
      <c r="D120" s="3"/>
      <c r="E120" s="3"/>
    </row>
    <row r="121" spans="1:5">
      <c r="A121" s="4"/>
      <c r="B121" s="3"/>
      <c r="C121" s="3"/>
      <c r="D121" s="3"/>
      <c r="E121" s="3"/>
    </row>
    <row r="122" spans="1:5">
      <c r="A122" s="4"/>
      <c r="B122" s="3"/>
      <c r="C122" s="3"/>
      <c r="D122" s="3"/>
      <c r="E122" s="3"/>
    </row>
    <row r="123" spans="1:5">
      <c r="A123" s="4"/>
      <c r="B123" s="3"/>
      <c r="C123" s="3"/>
      <c r="D123" s="3"/>
      <c r="E123" s="3"/>
    </row>
    <row r="124" spans="1:5">
      <c r="A124" s="4"/>
      <c r="B124" s="3"/>
      <c r="C124" s="3"/>
      <c r="D124" s="3"/>
      <c r="E124" s="3"/>
    </row>
    <row r="125" spans="1:5">
      <c r="A125" s="4"/>
      <c r="B125" s="3"/>
      <c r="C125" s="3"/>
      <c r="D125" s="3"/>
      <c r="E125" s="3"/>
    </row>
    <row r="126" spans="1:5">
      <c r="A126" s="4"/>
      <c r="B126" s="3"/>
      <c r="C126" s="3"/>
      <c r="D126" s="3"/>
      <c r="E126" s="3"/>
    </row>
    <row r="127" spans="1:5">
      <c r="A127" s="4"/>
      <c r="B127" s="3"/>
      <c r="C127" s="3"/>
      <c r="D127" s="3"/>
      <c r="E127" s="3"/>
    </row>
    <row r="128" spans="1:5">
      <c r="A128" s="4"/>
      <c r="B128" s="3"/>
      <c r="C128" s="3"/>
      <c r="D128" s="3"/>
      <c r="E128" s="3"/>
    </row>
    <row r="129" spans="1:5">
      <c r="A129" s="4"/>
      <c r="B129" s="3"/>
      <c r="C129" s="3"/>
      <c r="D129" s="3"/>
      <c r="E129" s="3"/>
    </row>
    <row r="130" spans="1:5">
      <c r="A130" s="4"/>
      <c r="B130" s="3"/>
      <c r="C130" s="3"/>
      <c r="D130" s="3"/>
      <c r="E130" s="3"/>
    </row>
    <row r="131" spans="1:5">
      <c r="A131" s="4"/>
      <c r="B131" s="3"/>
      <c r="C131" s="3"/>
      <c r="D131" s="3"/>
      <c r="E131" s="3"/>
    </row>
    <row r="132" spans="1:5">
      <c r="A132" s="4"/>
      <c r="B132" s="3"/>
      <c r="C132" s="3"/>
      <c r="D132" s="3"/>
      <c r="E132" s="3"/>
    </row>
    <row r="133" spans="1:5">
      <c r="A133" s="4"/>
      <c r="B133" s="3"/>
      <c r="C133" s="3"/>
      <c r="D133" s="3"/>
      <c r="E133" s="3"/>
    </row>
    <row r="134" spans="1:5">
      <c r="A134" s="4"/>
      <c r="B134" s="3"/>
      <c r="C134" s="3"/>
      <c r="D134" s="3"/>
      <c r="E134" s="3"/>
    </row>
    <row r="135" spans="1:5">
      <c r="A135" s="4"/>
      <c r="B135" s="3"/>
      <c r="C135" s="3"/>
      <c r="D135" s="3"/>
      <c r="E135" s="3"/>
    </row>
    <row r="136" spans="1:5">
      <c r="A136" s="4"/>
      <c r="B136" s="3"/>
      <c r="C136" s="3"/>
      <c r="D136" s="3"/>
      <c r="E136" s="3"/>
    </row>
    <row r="137" spans="1:5">
      <c r="A137" s="4"/>
      <c r="B137" s="3"/>
      <c r="C137" s="3"/>
      <c r="D137" s="3"/>
      <c r="E137" s="3"/>
    </row>
    <row r="138" spans="1:5">
      <c r="A138" s="4"/>
      <c r="B138" s="3"/>
      <c r="C138" s="3"/>
      <c r="D138" s="3"/>
      <c r="E138" s="3"/>
    </row>
    <row r="139" spans="1:5">
      <c r="A139" s="4"/>
      <c r="B139" s="3"/>
      <c r="C139" s="3"/>
      <c r="D139" s="3"/>
      <c r="E139" s="3"/>
    </row>
    <row r="140" spans="1:5">
      <c r="A140" s="4"/>
      <c r="B140" s="3"/>
      <c r="C140" s="3"/>
      <c r="D140" s="3"/>
      <c r="E140" s="3"/>
    </row>
    <row r="141" spans="1:5">
      <c r="A141" s="4"/>
      <c r="B141" s="3"/>
      <c r="C141" s="3"/>
      <c r="D141" s="3"/>
      <c r="E141" s="3"/>
    </row>
    <row r="142" spans="1:5">
      <c r="A142" s="4"/>
      <c r="B142" s="3"/>
      <c r="C142" s="3"/>
      <c r="D142" s="3"/>
      <c r="E142" s="3"/>
    </row>
    <row r="143" spans="1:5">
      <c r="A143" s="4"/>
      <c r="B143" s="3"/>
      <c r="C143" s="3"/>
      <c r="D143" s="3"/>
      <c r="E143" s="3"/>
    </row>
    <row r="144" spans="1:5">
      <c r="A144" s="4"/>
      <c r="B144" s="3"/>
      <c r="C144" s="3"/>
      <c r="D144" s="3"/>
      <c r="E144" s="3"/>
    </row>
    <row r="145" spans="1:5">
      <c r="A145" s="4"/>
      <c r="B145" s="3"/>
      <c r="C145" s="3"/>
      <c r="D145" s="3"/>
      <c r="E145" s="3"/>
    </row>
    <row r="146" spans="1:5">
      <c r="A146" s="4"/>
      <c r="B146" s="3"/>
      <c r="C146" s="3"/>
      <c r="D146" s="3"/>
      <c r="E146" s="3"/>
    </row>
    <row r="147" spans="1:5">
      <c r="A147" s="4"/>
      <c r="B147" s="3"/>
      <c r="C147" s="3"/>
      <c r="D147" s="3"/>
      <c r="E147" s="3"/>
    </row>
    <row r="148" spans="1:5">
      <c r="A148" s="4"/>
      <c r="B148" s="3"/>
      <c r="C148" s="3"/>
      <c r="D148" s="3"/>
      <c r="E148" s="3"/>
    </row>
    <row r="149" spans="1:5">
      <c r="A149" s="4"/>
      <c r="B149" s="3"/>
      <c r="C149" s="3"/>
      <c r="D149" s="3"/>
      <c r="E149" s="3"/>
    </row>
    <row r="150" spans="1:5">
      <c r="A150" s="4"/>
      <c r="B150" s="3"/>
      <c r="C150" s="3"/>
      <c r="D150" s="3"/>
      <c r="E150" s="3"/>
    </row>
    <row r="151" spans="1:5">
      <c r="A151" s="4"/>
      <c r="B151" s="3"/>
      <c r="C151" s="3"/>
      <c r="D151" s="3"/>
      <c r="E151" s="3"/>
    </row>
    <row r="152" spans="1:5">
      <c r="A152" s="4"/>
      <c r="B152" s="3"/>
      <c r="C152" s="3"/>
      <c r="D152" s="3"/>
      <c r="E152" s="3"/>
    </row>
    <row r="153" spans="1:5">
      <c r="A153" s="4"/>
      <c r="B153" s="3"/>
      <c r="C153" s="3"/>
      <c r="D153" s="3"/>
      <c r="E153" s="3"/>
    </row>
    <row r="154" spans="1:5">
      <c r="A154" s="4"/>
      <c r="B154" s="3"/>
      <c r="C154" s="3"/>
      <c r="D154" s="3"/>
      <c r="E154" s="3"/>
    </row>
    <row r="155" spans="1:5">
      <c r="A155" s="4"/>
      <c r="B155" s="3"/>
      <c r="C155" s="3"/>
      <c r="D155" s="3"/>
      <c r="E155" s="3"/>
    </row>
    <row r="156" spans="1:5">
      <c r="A156" s="4"/>
      <c r="B156" s="3"/>
      <c r="C156" s="3"/>
      <c r="D156" s="3"/>
      <c r="E156" s="3"/>
    </row>
    <row r="157" spans="1:5">
      <c r="A157" s="4"/>
      <c r="B157" s="3"/>
      <c r="C157" s="3"/>
      <c r="D157" s="3"/>
      <c r="E157" s="3"/>
    </row>
    <row r="158" spans="1:5">
      <c r="A158" s="4"/>
      <c r="B158" s="3"/>
      <c r="C158" s="3"/>
      <c r="D158" s="3"/>
      <c r="E158" s="3"/>
    </row>
    <row r="159" spans="1:5">
      <c r="A159" s="4"/>
      <c r="B159" s="3"/>
      <c r="C159" s="3"/>
      <c r="D159" s="3"/>
      <c r="E159" s="3"/>
    </row>
    <row r="160" spans="1:5">
      <c r="A160" s="4"/>
      <c r="B160" s="3"/>
      <c r="C160" s="3"/>
      <c r="D160" s="3"/>
      <c r="E160" s="3"/>
    </row>
    <row r="161" spans="1:5">
      <c r="A161" s="4"/>
      <c r="B161" s="3"/>
      <c r="C161" s="3"/>
      <c r="D161" s="3"/>
      <c r="E161" s="3"/>
    </row>
    <row r="162" spans="1:5">
      <c r="A162" s="4"/>
      <c r="B162" s="3"/>
      <c r="C162" s="3"/>
      <c r="D162" s="3"/>
      <c r="E162" s="3"/>
    </row>
    <row r="163" spans="1:5">
      <c r="A163" s="4"/>
      <c r="B163" s="3"/>
      <c r="C163" s="3"/>
      <c r="D163" s="3"/>
      <c r="E163" s="3"/>
    </row>
    <row r="164" spans="1:5">
      <c r="A164" s="4"/>
      <c r="B164" s="3"/>
      <c r="C164" s="3"/>
      <c r="D164" s="3"/>
      <c r="E164" s="3"/>
    </row>
    <row r="165" spans="1:5">
      <c r="A165" s="4"/>
      <c r="B165" s="3"/>
      <c r="C165" s="3"/>
      <c r="D165" s="3"/>
      <c r="E165" s="3"/>
    </row>
    <row r="166" spans="1:5">
      <c r="A166" s="4"/>
      <c r="B166" s="3"/>
      <c r="C166" s="3"/>
      <c r="D166" s="3"/>
      <c r="E166" s="3"/>
    </row>
    <row r="167" spans="1:5">
      <c r="A167" s="4"/>
      <c r="B167" s="3"/>
      <c r="C167" s="3"/>
      <c r="D167" s="3"/>
      <c r="E167" s="3"/>
    </row>
    <row r="168" spans="1:5">
      <c r="A168" s="4"/>
      <c r="B168" s="3"/>
      <c r="C168" s="3"/>
      <c r="D168" s="3"/>
      <c r="E168" s="3"/>
    </row>
    <row r="169" spans="1:5">
      <c r="A169" s="4"/>
      <c r="B169" s="3"/>
      <c r="C169" s="3"/>
      <c r="D169" s="3"/>
      <c r="E169" s="3"/>
    </row>
    <row r="170" spans="1:5">
      <c r="A170" s="4"/>
      <c r="B170" s="3"/>
      <c r="C170" s="3"/>
      <c r="D170" s="3"/>
      <c r="E170" s="3"/>
    </row>
    <row r="171" spans="1:5">
      <c r="A171" s="4"/>
      <c r="B171" s="3"/>
      <c r="C171" s="3"/>
      <c r="D171" s="3"/>
      <c r="E171" s="3"/>
    </row>
    <row r="172" spans="1:5">
      <c r="A172" s="4"/>
      <c r="B172" s="3"/>
      <c r="C172" s="3"/>
      <c r="D172" s="3"/>
      <c r="E172" s="3"/>
    </row>
    <row r="173" spans="1:5">
      <c r="A173" s="4"/>
      <c r="B173" s="3"/>
      <c r="C173" s="3"/>
      <c r="D173" s="3"/>
      <c r="E173" s="3"/>
    </row>
    <row r="174" spans="1:5">
      <c r="A174" s="4"/>
      <c r="B174" s="3"/>
      <c r="C174" s="3"/>
      <c r="D174" s="3"/>
      <c r="E174" s="3"/>
    </row>
    <row r="175" spans="1:5">
      <c r="A175" s="4"/>
      <c r="B175" s="3"/>
      <c r="C175" s="3"/>
      <c r="D175" s="3"/>
      <c r="E175" s="3"/>
    </row>
    <row r="176" spans="1:5">
      <c r="A176" s="4"/>
      <c r="B176" s="3"/>
      <c r="C176" s="3"/>
      <c r="D176" s="3"/>
      <c r="E176" s="3"/>
    </row>
    <row r="177" spans="1:5">
      <c r="A177" s="4"/>
      <c r="B177" s="3"/>
      <c r="C177" s="3"/>
      <c r="D177" s="3"/>
      <c r="E177" s="3"/>
    </row>
    <row r="178" spans="1:5">
      <c r="A178" s="4"/>
      <c r="B178" s="3"/>
      <c r="C178" s="3"/>
      <c r="D178" s="3"/>
      <c r="E178" s="3"/>
    </row>
    <row r="179" spans="1:5">
      <c r="A179" s="4"/>
      <c r="B179" s="3"/>
      <c r="C179" s="3"/>
      <c r="D179" s="3"/>
      <c r="E179" s="3"/>
    </row>
    <row r="180" spans="1:5">
      <c r="A180" s="4"/>
      <c r="B180" s="3"/>
      <c r="C180" s="3"/>
      <c r="D180" s="3"/>
      <c r="E180" s="3"/>
    </row>
    <row r="181" spans="1:5">
      <c r="A181" s="4"/>
      <c r="B181" s="3"/>
      <c r="C181" s="3"/>
      <c r="D181" s="3"/>
      <c r="E181" s="3"/>
    </row>
    <row r="182" spans="1:5">
      <c r="A182" s="4"/>
      <c r="B182" s="3"/>
      <c r="C182" s="3"/>
      <c r="D182" s="3"/>
      <c r="E182" s="3"/>
    </row>
    <row r="183" spans="1:5">
      <c r="A183" s="4"/>
      <c r="B183" s="3"/>
      <c r="C183" s="3"/>
      <c r="D183" s="3"/>
      <c r="E183" s="3"/>
    </row>
    <row r="184" spans="1:5">
      <c r="A184" s="4"/>
      <c r="B184" s="3"/>
      <c r="C184" s="3"/>
      <c r="D184" s="3"/>
      <c r="E184" s="3"/>
    </row>
    <row r="185" spans="1:5">
      <c r="A185" s="4"/>
      <c r="B185" s="3"/>
      <c r="C185" s="3"/>
      <c r="D185" s="3"/>
      <c r="E185" s="3"/>
    </row>
    <row r="186" spans="1:5">
      <c r="A186" s="4"/>
      <c r="B186" s="3"/>
      <c r="C186" s="3"/>
      <c r="D186" s="3"/>
      <c r="E186" s="3"/>
    </row>
    <row r="187" spans="1:5">
      <c r="A187" s="4"/>
      <c r="B187" s="3"/>
      <c r="C187" s="3"/>
      <c r="D187" s="3"/>
      <c r="E187" s="3"/>
    </row>
    <row r="188" spans="1:5">
      <c r="A188" s="4"/>
      <c r="B188" s="3"/>
      <c r="C188" s="3"/>
      <c r="D188" s="3"/>
      <c r="E188" s="3"/>
    </row>
    <row r="189" spans="1:5">
      <c r="A189" s="4"/>
      <c r="B189" s="3"/>
      <c r="C189" s="3"/>
      <c r="D189" s="3"/>
      <c r="E189" s="3"/>
    </row>
    <row r="190" spans="1:5">
      <c r="A190" s="4"/>
      <c r="B190" s="3"/>
      <c r="C190" s="3"/>
      <c r="D190" s="3"/>
      <c r="E190" s="3"/>
    </row>
    <row r="191" spans="1:5">
      <c r="A191" s="4"/>
      <c r="B191" s="3"/>
      <c r="C191" s="3"/>
      <c r="D191" s="3"/>
      <c r="E191" s="3"/>
    </row>
    <row r="192" spans="1:5">
      <c r="A192" s="4"/>
      <c r="B192" s="3"/>
      <c r="C192" s="3"/>
      <c r="D192" s="3"/>
      <c r="E192" s="3"/>
    </row>
    <row r="193" spans="1:5">
      <c r="A193" s="4"/>
      <c r="B193" s="3"/>
      <c r="C193" s="3"/>
      <c r="D193" s="3"/>
      <c r="E193" s="3"/>
    </row>
    <row r="194" spans="1:5">
      <c r="A194" s="4"/>
      <c r="B194" s="3"/>
      <c r="C194" s="3"/>
      <c r="D194" s="3"/>
      <c r="E194" s="3"/>
    </row>
    <row r="195" spans="1:5">
      <c r="A195" s="4"/>
      <c r="B195" s="3"/>
      <c r="C195" s="3"/>
      <c r="D195" s="3"/>
      <c r="E195" s="3"/>
    </row>
    <row r="196" spans="1:5">
      <c r="A196" s="4"/>
      <c r="B196" s="3"/>
      <c r="C196" s="3"/>
      <c r="D196" s="3"/>
      <c r="E196" s="3"/>
    </row>
    <row r="197" spans="1:5">
      <c r="A197" s="4"/>
      <c r="B197" s="3"/>
      <c r="C197" s="3"/>
      <c r="D197" s="3"/>
      <c r="E197" s="3"/>
    </row>
    <row r="198" spans="1:5">
      <c r="A198" s="4"/>
      <c r="B198" s="3"/>
      <c r="C198" s="3"/>
      <c r="D198" s="3"/>
      <c r="E198" s="3"/>
    </row>
    <row r="199" spans="1:5">
      <c r="A199" s="4"/>
      <c r="B199" s="3"/>
      <c r="C199" s="3"/>
      <c r="D199" s="3"/>
      <c r="E199" s="3"/>
    </row>
    <row r="200" spans="1:5">
      <c r="A200" s="4"/>
      <c r="B200" s="3"/>
      <c r="C200" s="3"/>
      <c r="D200" s="3"/>
      <c r="E200" s="3"/>
    </row>
    <row r="201" spans="1:5">
      <c r="A201" s="4"/>
      <c r="B201" s="3"/>
      <c r="C201" s="3"/>
      <c r="D201" s="3"/>
      <c r="E201" s="3"/>
    </row>
    <row r="202" spans="1:5">
      <c r="A202" s="4"/>
      <c r="B202" s="3"/>
      <c r="C202" s="3"/>
      <c r="D202" s="3"/>
      <c r="E202" s="3"/>
    </row>
    <row r="203" spans="1:5">
      <c r="A203" s="4"/>
      <c r="B203" s="3"/>
      <c r="C203" s="3"/>
      <c r="D203" s="3"/>
      <c r="E203" s="3"/>
    </row>
    <row r="204" spans="1:5">
      <c r="A204" s="4"/>
      <c r="B204" s="3"/>
      <c r="C204" s="3"/>
      <c r="D204" s="3"/>
      <c r="E204" s="3"/>
    </row>
    <row r="205" spans="1:5">
      <c r="A205" s="4"/>
      <c r="B205" s="3"/>
      <c r="C205" s="3"/>
      <c r="D205" s="3"/>
      <c r="E205" s="3"/>
    </row>
    <row r="206" spans="1:5">
      <c r="A206" s="4"/>
      <c r="B206" s="3"/>
      <c r="C206" s="3"/>
      <c r="D206" s="3"/>
      <c r="E206" s="3"/>
    </row>
    <row r="207" spans="1:5">
      <c r="A207" s="4"/>
      <c r="B207" s="3"/>
      <c r="C207" s="3"/>
      <c r="D207" s="3"/>
      <c r="E207" s="3"/>
    </row>
    <row r="208" spans="1:5">
      <c r="A208" s="4"/>
      <c r="B208" s="3"/>
      <c r="C208" s="3"/>
      <c r="D208" s="3"/>
      <c r="E208" s="3"/>
    </row>
    <row r="209" spans="1:5">
      <c r="A209" s="4"/>
      <c r="B209" s="3"/>
      <c r="C209" s="3"/>
      <c r="D209" s="3"/>
      <c r="E209" s="3"/>
    </row>
    <row r="210" spans="1:5">
      <c r="A210" s="4"/>
      <c r="B210" s="3"/>
      <c r="C210" s="3"/>
      <c r="D210" s="3"/>
      <c r="E210" s="3"/>
    </row>
    <row r="211" spans="1:5">
      <c r="A211" s="4"/>
      <c r="B211" s="3"/>
      <c r="C211" s="3"/>
      <c r="D211" s="3"/>
      <c r="E211" s="3"/>
    </row>
    <row r="212" spans="1:5">
      <c r="A212" s="4"/>
      <c r="B212" s="3"/>
      <c r="C212" s="3"/>
      <c r="D212" s="3"/>
      <c r="E212" s="3"/>
    </row>
    <row r="213" spans="1:5">
      <c r="A213" s="4"/>
      <c r="B213" s="3"/>
      <c r="C213" s="3"/>
      <c r="D213" s="3"/>
      <c r="E213" s="3"/>
    </row>
    <row r="214" spans="1:5">
      <c r="A214" s="4"/>
      <c r="B214" s="3"/>
      <c r="C214" s="3"/>
      <c r="D214" s="3"/>
      <c r="E214" s="3"/>
    </row>
    <row r="215" spans="1:5">
      <c r="A215" s="4"/>
      <c r="B215" s="3"/>
      <c r="C215" s="3"/>
      <c r="D215" s="3"/>
      <c r="E215" s="3"/>
    </row>
    <row r="216" spans="1:5">
      <c r="A216" s="4"/>
      <c r="B216" s="3"/>
      <c r="C216" s="3"/>
      <c r="D216" s="3"/>
      <c r="E216" s="3"/>
    </row>
    <row r="217" spans="1:5">
      <c r="A217" s="4"/>
      <c r="B217" s="3"/>
      <c r="C217" s="3"/>
      <c r="D217" s="3"/>
      <c r="E217" s="3"/>
    </row>
    <row r="218" spans="1:5">
      <c r="A218" s="4"/>
      <c r="B218" s="3"/>
      <c r="C218" s="3"/>
      <c r="D218" s="3"/>
      <c r="E218" s="3"/>
    </row>
    <row r="219" spans="1:5">
      <c r="A219" s="4"/>
      <c r="B219" s="3"/>
      <c r="C219" s="3"/>
      <c r="D219" s="3"/>
      <c r="E219" s="3"/>
    </row>
    <row r="220" spans="1:5">
      <c r="A220" s="4"/>
      <c r="B220" s="3"/>
      <c r="C220" s="3"/>
      <c r="D220" s="3"/>
      <c r="E220" s="3"/>
    </row>
    <row r="221" spans="1:5">
      <c r="A221" s="4"/>
      <c r="B221" s="3"/>
      <c r="C221" s="3"/>
      <c r="D221" s="3"/>
      <c r="E221" s="3"/>
    </row>
    <row r="222" spans="1:5">
      <c r="A222" s="4"/>
      <c r="B222" s="3"/>
      <c r="C222" s="3"/>
      <c r="D222" s="3"/>
      <c r="E222" s="3"/>
    </row>
    <row r="223" spans="1:5">
      <c r="A223" s="4"/>
      <c r="B223" s="3"/>
      <c r="C223" s="3"/>
      <c r="D223" s="3"/>
      <c r="E223" s="3"/>
    </row>
    <row r="224" spans="1:5">
      <c r="A224" s="4"/>
      <c r="B224" s="3"/>
      <c r="C224" s="3"/>
      <c r="D224" s="3"/>
      <c r="E224" s="3"/>
    </row>
    <row r="225" spans="1:5">
      <c r="A225" s="4"/>
      <c r="B225" s="3"/>
      <c r="C225" s="3"/>
      <c r="D225" s="3"/>
      <c r="E225" s="3"/>
    </row>
    <row r="226" spans="1:5">
      <c r="A226" s="4"/>
      <c r="B226" s="3"/>
      <c r="C226" s="3"/>
      <c r="D226" s="3"/>
      <c r="E226" s="3"/>
    </row>
    <row r="227" spans="1:5">
      <c r="A227" s="4"/>
      <c r="B227" s="3"/>
      <c r="C227" s="3"/>
      <c r="D227" s="3"/>
      <c r="E227" s="3"/>
    </row>
    <row r="228" spans="1:5">
      <c r="A228" s="4"/>
      <c r="B228" s="3"/>
      <c r="C228" s="3"/>
      <c r="D228" s="3"/>
      <c r="E228" s="3"/>
    </row>
    <row r="229" spans="1:5">
      <c r="A229" s="4"/>
      <c r="B229" s="3"/>
      <c r="C229" s="3"/>
      <c r="D229" s="3"/>
      <c r="E229" s="3"/>
    </row>
    <row r="230" spans="1:5">
      <c r="A230" s="4"/>
      <c r="B230" s="3"/>
      <c r="C230" s="3"/>
      <c r="D230" s="3"/>
      <c r="E230" s="3"/>
    </row>
    <row r="231" spans="1:5">
      <c r="A231" s="4"/>
      <c r="B231" s="3"/>
      <c r="C231" s="3"/>
      <c r="D231" s="3"/>
      <c r="E231" s="3"/>
    </row>
    <row r="232" spans="1:5">
      <c r="A232" s="4"/>
      <c r="B232" s="3"/>
      <c r="C232" s="3"/>
      <c r="D232" s="3"/>
      <c r="E232" s="3"/>
    </row>
    <row r="233" spans="1:5">
      <c r="A233" s="4"/>
      <c r="B233" s="3"/>
      <c r="C233" s="3"/>
      <c r="D233" s="3"/>
      <c r="E233" s="3"/>
    </row>
    <row r="234" spans="1:5">
      <c r="A234" s="4"/>
      <c r="B234" s="3"/>
      <c r="C234" s="3"/>
      <c r="D234" s="3"/>
      <c r="E234" s="3"/>
    </row>
    <row r="235" spans="1:5">
      <c r="A235" s="4"/>
      <c r="B235" s="3"/>
      <c r="C235" s="3"/>
      <c r="D235" s="3"/>
      <c r="E235" s="3"/>
    </row>
    <row r="236" spans="1:5">
      <c r="A236" s="4"/>
      <c r="B236" s="3"/>
      <c r="C236" s="3"/>
      <c r="D236" s="3"/>
      <c r="E236" s="3"/>
    </row>
    <row r="237" spans="1:5">
      <c r="A237" s="4"/>
      <c r="B237" s="3"/>
      <c r="C237" s="3"/>
      <c r="D237" s="3"/>
      <c r="E237" s="3"/>
    </row>
    <row r="238" spans="1:5">
      <c r="A238" s="4"/>
      <c r="B238" s="3"/>
      <c r="C238" s="3"/>
      <c r="D238" s="3"/>
      <c r="E238" s="3"/>
    </row>
    <row r="239" spans="1:5">
      <c r="A239" s="4"/>
      <c r="B239" s="3"/>
      <c r="C239" s="3"/>
      <c r="D239" s="3"/>
      <c r="E239" s="3"/>
    </row>
    <row r="240" spans="1:5">
      <c r="A240" s="4"/>
      <c r="B240" s="3"/>
      <c r="C240" s="3"/>
      <c r="D240" s="3"/>
      <c r="E240" s="3"/>
    </row>
    <row r="241" spans="1:5">
      <c r="A241" s="4"/>
      <c r="B241" s="3"/>
      <c r="C241" s="3"/>
      <c r="D241" s="3"/>
      <c r="E241" s="3"/>
    </row>
    <row r="242" spans="1:5">
      <c r="A242" s="4"/>
      <c r="B242" s="3"/>
      <c r="C242" s="3"/>
      <c r="D242" s="3"/>
      <c r="E242" s="3"/>
    </row>
    <row r="243" spans="1:5">
      <c r="A243" s="4"/>
      <c r="B243" s="3"/>
      <c r="C243" s="3"/>
      <c r="D243" s="3"/>
      <c r="E243" s="3"/>
    </row>
    <row r="244" spans="1:5">
      <c r="A244" s="4"/>
      <c r="B244" s="3"/>
      <c r="C244" s="3"/>
      <c r="D244" s="3"/>
      <c r="E244" s="3"/>
    </row>
    <row r="245" spans="1:5">
      <c r="A245" s="4"/>
      <c r="B245" s="3"/>
      <c r="C245" s="3"/>
      <c r="D245" s="3"/>
      <c r="E245" s="3"/>
    </row>
    <row r="246" spans="1:5">
      <c r="A246" s="4"/>
      <c r="B246" s="3"/>
      <c r="C246" s="3"/>
      <c r="D246" s="3"/>
      <c r="E246" s="3"/>
    </row>
    <row r="247" spans="1:5">
      <c r="A247" s="4"/>
      <c r="B247" s="3"/>
      <c r="C247" s="3"/>
      <c r="D247" s="3"/>
      <c r="E247" s="3"/>
    </row>
    <row r="248" spans="1:5">
      <c r="A248" s="4"/>
      <c r="B248" s="3"/>
      <c r="C248" s="3"/>
      <c r="D248" s="3"/>
      <c r="E248" s="3"/>
    </row>
    <row r="249" spans="1:5">
      <c r="A249" s="4"/>
      <c r="B249" s="3"/>
      <c r="C249" s="3"/>
      <c r="D249" s="3"/>
      <c r="E249" s="3"/>
    </row>
    <row r="250" spans="1:5">
      <c r="A250" s="4"/>
      <c r="B250" s="3"/>
      <c r="C250" s="3"/>
      <c r="D250" s="3"/>
      <c r="E250" s="3"/>
    </row>
    <row r="251" spans="1:5">
      <c r="A251" s="4"/>
      <c r="B251" s="3"/>
      <c r="C251" s="3"/>
      <c r="D251" s="3"/>
      <c r="E251" s="3"/>
    </row>
    <row r="252" spans="1:5">
      <c r="A252" s="4"/>
      <c r="B252" s="3"/>
      <c r="C252" s="3"/>
      <c r="D252" s="3"/>
      <c r="E252" s="3"/>
    </row>
    <row r="253" spans="1:5">
      <c r="A253" s="4"/>
      <c r="B253" s="3"/>
      <c r="C253" s="3"/>
      <c r="D253" s="3"/>
      <c r="E253" s="3"/>
    </row>
    <row r="254" spans="1:5">
      <c r="A254" s="4"/>
      <c r="B254" s="3"/>
      <c r="C254" s="3"/>
      <c r="D254" s="3"/>
      <c r="E254" s="3"/>
    </row>
    <row r="255" spans="1:5">
      <c r="A255" s="4"/>
      <c r="B255" s="3"/>
      <c r="C255" s="3"/>
      <c r="D255" s="3"/>
      <c r="E255" s="3"/>
    </row>
    <row r="256" spans="1:5">
      <c r="A256" s="4"/>
      <c r="B256" s="3"/>
      <c r="C256" s="3"/>
      <c r="D256" s="3"/>
      <c r="E256" s="3"/>
    </row>
    <row r="257" spans="1:5">
      <c r="A257" s="4"/>
      <c r="B257" s="3"/>
      <c r="C257" s="3"/>
      <c r="D257" s="3"/>
      <c r="E257" s="3"/>
    </row>
    <row r="258" spans="1:5">
      <c r="A258" s="4"/>
      <c r="B258" s="3"/>
      <c r="C258" s="3"/>
      <c r="D258" s="3"/>
      <c r="E258" s="3"/>
    </row>
    <row r="259" spans="1:5">
      <c r="A259" s="4"/>
      <c r="B259" s="3"/>
      <c r="C259" s="3"/>
      <c r="D259" s="3"/>
      <c r="E259" s="3"/>
    </row>
    <row r="260" spans="1:5">
      <c r="A260" s="4"/>
      <c r="B260" s="3"/>
      <c r="C260" s="3"/>
      <c r="D260" s="3"/>
      <c r="E260" s="3"/>
    </row>
    <row r="261" spans="1:5">
      <c r="A261" s="4"/>
      <c r="B261" s="3"/>
      <c r="C261" s="3"/>
      <c r="D261" s="3"/>
      <c r="E261" s="3"/>
    </row>
    <row r="262" spans="1:5">
      <c r="A262" s="4"/>
      <c r="B262" s="3"/>
      <c r="C262" s="3"/>
      <c r="D262" s="3"/>
      <c r="E262" s="3"/>
    </row>
    <row r="263" spans="1:5">
      <c r="A263" s="4"/>
      <c r="B263" s="3"/>
      <c r="C263" s="3"/>
      <c r="D263" s="3"/>
      <c r="E263" s="3"/>
    </row>
    <row r="264" spans="1:5">
      <c r="A264" s="4"/>
      <c r="B264" s="3"/>
      <c r="C264" s="3"/>
      <c r="D264" s="3"/>
      <c r="E264" s="3"/>
    </row>
    <row r="265" spans="1:5">
      <c r="A265" s="4"/>
      <c r="B265" s="3"/>
      <c r="C265" s="3"/>
      <c r="D265" s="3"/>
      <c r="E265" s="3"/>
    </row>
    <row r="266" spans="1:5">
      <c r="A266" s="4"/>
      <c r="B266" s="3"/>
      <c r="C266" s="3"/>
      <c r="D266" s="3"/>
      <c r="E266" s="3"/>
    </row>
    <row r="267" spans="1:5">
      <c r="A267" s="4"/>
      <c r="B267" s="3"/>
      <c r="C267" s="3"/>
      <c r="D267" s="3"/>
      <c r="E267" s="3"/>
    </row>
    <row r="268" spans="1:5">
      <c r="A268" s="4"/>
      <c r="B268" s="3"/>
      <c r="C268" s="3"/>
      <c r="D268" s="3"/>
      <c r="E268" s="3"/>
    </row>
    <row r="269" spans="1:5">
      <c r="A269" s="4"/>
      <c r="B269" s="3"/>
      <c r="C269" s="3"/>
      <c r="D269" s="3"/>
      <c r="E269" s="3"/>
    </row>
    <row r="270" spans="1:5">
      <c r="A270" s="4"/>
      <c r="B270" s="3"/>
      <c r="C270" s="3"/>
      <c r="D270" s="3"/>
      <c r="E270" s="3"/>
    </row>
    <row r="271" spans="1:5">
      <c r="A271" s="4"/>
      <c r="B271" s="3"/>
      <c r="C271" s="3"/>
      <c r="D271" s="3"/>
      <c r="E271" s="3"/>
    </row>
    <row r="272" spans="1:5">
      <c r="A272" s="4"/>
      <c r="B272" s="3"/>
      <c r="C272" s="3"/>
      <c r="D272" s="3"/>
      <c r="E272" s="3"/>
    </row>
    <row r="273" spans="1:5">
      <c r="A273" s="4"/>
      <c r="B273" s="3"/>
      <c r="C273" s="3"/>
      <c r="D273" s="3"/>
      <c r="E273" s="3"/>
    </row>
    <row r="274" spans="1:5">
      <c r="A274" s="4"/>
      <c r="B274" s="3"/>
      <c r="C274" s="3"/>
      <c r="D274" s="3"/>
      <c r="E274" s="3"/>
    </row>
    <row r="275" spans="1:5">
      <c r="A275" s="4"/>
      <c r="B275" s="3"/>
      <c r="C275" s="3"/>
      <c r="D275" s="3"/>
      <c r="E275" s="3"/>
    </row>
    <row r="276" spans="1:5">
      <c r="A276" s="4"/>
      <c r="B276" s="3"/>
      <c r="C276" s="3"/>
      <c r="D276" s="3"/>
      <c r="E276" s="3"/>
    </row>
    <row r="277" spans="1:5">
      <c r="A277" s="4"/>
      <c r="B277" s="3"/>
      <c r="C277" s="3"/>
      <c r="D277" s="3"/>
      <c r="E277" s="3"/>
    </row>
    <row r="278" spans="1:5">
      <c r="A278" s="4"/>
      <c r="B278" s="3"/>
      <c r="C278" s="3"/>
      <c r="D278" s="3"/>
      <c r="E278" s="3"/>
    </row>
    <row r="279" spans="1:5">
      <c r="A279" s="4"/>
      <c r="B279" s="3"/>
      <c r="C279" s="3"/>
      <c r="D279" s="3"/>
      <c r="E279" s="3"/>
    </row>
    <row r="280" spans="1:5">
      <c r="A280" s="4"/>
      <c r="B280" s="3"/>
      <c r="C280" s="3"/>
      <c r="D280" s="3"/>
      <c r="E280" s="3"/>
    </row>
    <row r="281" spans="1:5">
      <c r="A281" s="4"/>
      <c r="B281" s="3"/>
      <c r="C281" s="3"/>
      <c r="D281" s="3"/>
      <c r="E281" s="3"/>
    </row>
    <row r="282" spans="1:5">
      <c r="A282" s="4"/>
      <c r="B282" s="3"/>
      <c r="C282" s="3"/>
      <c r="D282" s="3"/>
      <c r="E282" s="3"/>
    </row>
    <row r="283" spans="1:5">
      <c r="A283" s="4"/>
      <c r="B283" s="3"/>
      <c r="C283" s="3"/>
      <c r="D283" s="3"/>
      <c r="E283" s="3"/>
    </row>
    <row r="284" spans="1:5">
      <c r="A284" s="4"/>
      <c r="B284" s="3"/>
      <c r="C284" s="3"/>
      <c r="D284" s="3"/>
      <c r="E284" s="3"/>
    </row>
    <row r="285" spans="1:5">
      <c r="A285" s="4"/>
      <c r="B285" s="3"/>
      <c r="C285" s="3"/>
      <c r="D285" s="3"/>
      <c r="E285" s="3"/>
    </row>
    <row r="286" spans="1:5">
      <c r="A286" s="4"/>
      <c r="B286" s="3"/>
      <c r="C286" s="3"/>
      <c r="D286" s="3"/>
      <c r="E286" s="3"/>
    </row>
    <row r="287" spans="1:5">
      <c r="A287" s="4"/>
      <c r="B287" s="3"/>
      <c r="C287" s="3"/>
      <c r="D287" s="3"/>
      <c r="E287" s="3"/>
    </row>
    <row r="288" spans="1:5">
      <c r="A288" s="4"/>
      <c r="B288" s="3"/>
      <c r="C288" s="3"/>
      <c r="D288" s="3"/>
      <c r="E288" s="3"/>
    </row>
    <row r="289" spans="1:5">
      <c r="A289" s="4"/>
      <c r="B289" s="3"/>
      <c r="C289" s="3"/>
      <c r="D289" s="3"/>
      <c r="E289" s="3"/>
    </row>
    <row r="290" spans="1:5">
      <c r="A290" s="4"/>
      <c r="B290" s="3"/>
      <c r="C290" s="3"/>
      <c r="D290" s="3"/>
      <c r="E290" s="3"/>
    </row>
    <row r="291" spans="1:5">
      <c r="A291" s="4"/>
      <c r="B291" s="3"/>
      <c r="C291" s="3"/>
      <c r="D291" s="3"/>
      <c r="E291" s="3"/>
    </row>
    <row r="292" spans="1:5">
      <c r="A292" s="4"/>
      <c r="B292" s="3"/>
      <c r="C292" s="3"/>
      <c r="D292" s="3"/>
      <c r="E292" s="3"/>
    </row>
    <row r="293" spans="1:5">
      <c r="A293" s="4"/>
      <c r="B293" s="3"/>
      <c r="C293" s="3"/>
      <c r="D293" s="3"/>
      <c r="E293" s="3"/>
    </row>
    <row r="294" spans="1:5">
      <c r="A294" s="4"/>
      <c r="B294" s="3"/>
      <c r="C294" s="3"/>
      <c r="D294" s="3"/>
      <c r="E294" s="3"/>
    </row>
    <row r="295" spans="1:5">
      <c r="A295" s="4"/>
      <c r="B295" s="3"/>
      <c r="C295" s="3"/>
      <c r="D295" s="3"/>
      <c r="E295" s="3"/>
    </row>
    <row r="296" spans="1:5">
      <c r="A296" s="4"/>
      <c r="B296" s="3"/>
      <c r="C296" s="3"/>
      <c r="D296" s="3"/>
      <c r="E296" s="3"/>
    </row>
    <row r="297" spans="1:5">
      <c r="A297" s="4"/>
      <c r="B297" s="3"/>
      <c r="C297" s="3"/>
      <c r="D297" s="3"/>
      <c r="E297" s="3"/>
    </row>
    <row r="298" spans="1:5">
      <c r="A298" s="4"/>
      <c r="B298" s="3"/>
      <c r="C298" s="3"/>
      <c r="D298" s="3"/>
      <c r="E298" s="3"/>
    </row>
    <row r="299" spans="1:5">
      <c r="A299" s="4"/>
      <c r="B299" s="3"/>
      <c r="C299" s="3"/>
      <c r="D299" s="3"/>
      <c r="E299" s="3"/>
    </row>
    <row r="300" spans="1:5">
      <c r="A300" s="4"/>
      <c r="B300" s="3"/>
      <c r="C300" s="3"/>
      <c r="D300" s="3"/>
      <c r="E300" s="3"/>
    </row>
    <row r="301" spans="1:5">
      <c r="A301" s="4"/>
      <c r="B301" s="3"/>
      <c r="C301" s="3"/>
      <c r="D301" s="3"/>
      <c r="E301" s="3"/>
    </row>
    <row r="302" spans="1:5">
      <c r="A302" s="4"/>
      <c r="B302" s="3"/>
      <c r="C302" s="3"/>
      <c r="D302" s="3"/>
      <c r="E302" s="3"/>
    </row>
    <row r="303" spans="1:5">
      <c r="A303" s="4"/>
      <c r="B303" s="3"/>
      <c r="C303" s="3"/>
      <c r="D303" s="3"/>
      <c r="E303" s="3"/>
    </row>
    <row r="304" spans="1:5">
      <c r="A304" s="4"/>
      <c r="B304" s="3"/>
      <c r="C304" s="3"/>
      <c r="D304" s="3"/>
      <c r="E304" s="3"/>
    </row>
    <row r="305" spans="1:5">
      <c r="A305" s="4"/>
      <c r="B305" s="3"/>
      <c r="C305" s="3"/>
      <c r="D305" s="3"/>
      <c r="E305" s="3"/>
    </row>
    <row r="306" spans="1:5">
      <c r="A306" s="4"/>
      <c r="B306" s="3"/>
      <c r="C306" s="3"/>
      <c r="D306" s="3"/>
      <c r="E306" s="3"/>
    </row>
    <row r="307" spans="1:5">
      <c r="A307" s="4"/>
      <c r="B307" s="3"/>
      <c r="C307" s="3"/>
      <c r="D307" s="3"/>
      <c r="E307" s="3"/>
    </row>
    <row r="308" spans="1:5">
      <c r="A308" s="4"/>
      <c r="B308" s="3"/>
      <c r="C308" s="3"/>
      <c r="D308" s="3"/>
      <c r="E308" s="3"/>
    </row>
    <row r="309" spans="1:5">
      <c r="A309" s="4"/>
      <c r="B309" s="3"/>
      <c r="C309" s="3"/>
      <c r="D309" s="3"/>
      <c r="E309" s="3"/>
    </row>
    <row r="310" spans="1:5">
      <c r="A310" s="4"/>
      <c r="B310" s="3"/>
      <c r="C310" s="3"/>
      <c r="D310" s="3"/>
      <c r="E310" s="3"/>
    </row>
    <row r="311" spans="1:5">
      <c r="A311" s="4"/>
      <c r="B311" s="3"/>
      <c r="C311" s="3"/>
      <c r="D311" s="3"/>
      <c r="E311" s="3"/>
    </row>
    <row r="312" spans="1:5">
      <c r="A312" s="4"/>
      <c r="B312" s="3"/>
      <c r="C312" s="3"/>
      <c r="D312" s="3"/>
      <c r="E312" s="3"/>
    </row>
    <row r="313" spans="1:5">
      <c r="A313" s="4"/>
      <c r="B313" s="3"/>
      <c r="C313" s="3"/>
      <c r="D313" s="3"/>
      <c r="E313" s="3"/>
    </row>
    <row r="314" spans="1:5">
      <c r="A314" s="4"/>
      <c r="B314" s="3"/>
      <c r="C314" s="3"/>
      <c r="D314" s="3"/>
      <c r="E314" s="3"/>
    </row>
    <row r="315" spans="1:5">
      <c r="A315" s="4"/>
      <c r="B315" s="3"/>
      <c r="C315" s="3"/>
      <c r="D315" s="3"/>
      <c r="E315" s="3"/>
    </row>
    <row r="316" spans="1:5">
      <c r="A316" s="4"/>
      <c r="B316" s="3"/>
      <c r="C316" s="3"/>
      <c r="D316" s="3"/>
      <c r="E316" s="3"/>
    </row>
    <row r="317" spans="1:5">
      <c r="A317" s="4"/>
      <c r="B317" s="3"/>
      <c r="C317" s="3"/>
      <c r="D317" s="3"/>
      <c r="E317" s="3"/>
    </row>
    <row r="318" spans="1:5">
      <c r="A318" s="4"/>
      <c r="B318" s="3"/>
      <c r="C318" s="3"/>
      <c r="D318" s="3"/>
      <c r="E318" s="3"/>
    </row>
    <row r="319" spans="1:5">
      <c r="A319" s="4"/>
      <c r="B319" s="3"/>
      <c r="C319" s="3"/>
      <c r="D319" s="3"/>
      <c r="E319" s="3"/>
    </row>
    <row r="320" spans="1:5">
      <c r="A320" s="4"/>
      <c r="B320" s="3"/>
      <c r="C320" s="3"/>
      <c r="D320" s="3"/>
      <c r="E320" s="3"/>
    </row>
    <row r="321" spans="1:5">
      <c r="A321" s="4"/>
      <c r="B321" s="3"/>
      <c r="C321" s="3"/>
      <c r="D321" s="3"/>
      <c r="E321" s="3"/>
    </row>
    <row r="322" spans="1:5">
      <c r="A322" s="4"/>
      <c r="B322" s="3"/>
      <c r="C322" s="3"/>
      <c r="D322" s="3"/>
      <c r="E322" s="3"/>
    </row>
    <row r="323" spans="1:5">
      <c r="A323" s="4"/>
      <c r="B323" s="3"/>
      <c r="C323" s="3"/>
      <c r="D323" s="3"/>
      <c r="E323" s="3"/>
    </row>
    <row r="324" spans="1:5">
      <c r="A324" s="4"/>
      <c r="B324" s="3"/>
      <c r="C324" s="3"/>
      <c r="D324" s="3"/>
      <c r="E324" s="3"/>
    </row>
    <row r="325" spans="1:5">
      <c r="A325" s="4"/>
      <c r="B325" s="3"/>
      <c r="C325" s="3"/>
      <c r="D325" s="3"/>
      <c r="E325" s="3"/>
    </row>
    <row r="326" spans="1:5">
      <c r="A326" s="4"/>
      <c r="B326" s="3"/>
      <c r="C326" s="3"/>
      <c r="D326" s="3"/>
      <c r="E326" s="3"/>
    </row>
    <row r="327" spans="1:5">
      <c r="A327" s="4"/>
      <c r="B327" s="3"/>
      <c r="C327" s="3"/>
      <c r="D327" s="3"/>
      <c r="E327" s="3"/>
    </row>
    <row r="328" spans="1:5">
      <c r="A328" s="4"/>
      <c r="B328" s="3"/>
      <c r="C328" s="3"/>
      <c r="D328" s="3"/>
      <c r="E328" s="3"/>
    </row>
    <row r="329" spans="1:5">
      <c r="A329" s="4"/>
      <c r="B329" s="3"/>
      <c r="C329" s="3"/>
      <c r="D329" s="3"/>
      <c r="E329" s="3"/>
    </row>
    <row r="330" spans="1:5">
      <c r="A330" s="4"/>
      <c r="B330" s="3"/>
      <c r="C330" s="3"/>
      <c r="D330" s="3"/>
      <c r="E330" s="3"/>
    </row>
    <row r="331" spans="1:5">
      <c r="A331" s="4"/>
      <c r="B331" s="3"/>
      <c r="C331" s="3"/>
      <c r="D331" s="3"/>
      <c r="E331" s="3"/>
    </row>
    <row r="332" spans="1:5">
      <c r="A332" s="4"/>
      <c r="B332" s="3"/>
      <c r="C332" s="3"/>
      <c r="D332" s="3"/>
      <c r="E332" s="3"/>
    </row>
    <row r="333" spans="1:5">
      <c r="A333" s="4"/>
      <c r="B333" s="3"/>
      <c r="C333" s="3"/>
      <c r="D333" s="3"/>
      <c r="E333" s="3"/>
    </row>
    <row r="334" spans="1:5">
      <c r="A334" s="4"/>
      <c r="B334" s="3"/>
      <c r="C334" s="3"/>
      <c r="D334" s="3"/>
      <c r="E334" s="3"/>
    </row>
    <row r="335" spans="1:5">
      <c r="A335" s="4"/>
      <c r="B335" s="3"/>
      <c r="C335" s="3"/>
      <c r="D335" s="3"/>
      <c r="E335" s="3"/>
    </row>
    <row r="336" spans="1:5">
      <c r="A336" s="4"/>
      <c r="B336" s="3"/>
      <c r="C336" s="3"/>
      <c r="D336" s="3"/>
      <c r="E336" s="3"/>
    </row>
  </sheetData>
  <sheetProtection algorithmName="SHA-512" hashValue="yphtKrxLCImHz/WCuQ8NGyLCu1kNmLlvpP7qS1JwQm3f1oEd0EqwLa12vvQgnIYTZnFgAKV+t64WkExjJxZCHA==" saltValue="Gv5GI/fMvAcJDU2946xSMQ==" spinCount="100000" sheet="1" objects="1" scenarios="1"/>
  <protectedRanges>
    <protectedRange sqref="F3:G3 C18 F10:G15" name="Bereich1"/>
  </protectedRanges>
  <mergeCells count="25">
    <mergeCell ref="F15:I15"/>
    <mergeCell ref="A1:E1"/>
    <mergeCell ref="A21:E21"/>
    <mergeCell ref="B15:C15"/>
    <mergeCell ref="A17:I17"/>
    <mergeCell ref="F6:H6"/>
    <mergeCell ref="F7:H7"/>
    <mergeCell ref="A9:I9"/>
    <mergeCell ref="F10:I10"/>
    <mergeCell ref="F11:I11"/>
    <mergeCell ref="F12:I12"/>
    <mergeCell ref="F13:I13"/>
    <mergeCell ref="F4:H4"/>
    <mergeCell ref="F5:H5"/>
    <mergeCell ref="F14:I14"/>
    <mergeCell ref="A25:E25"/>
    <mergeCell ref="A22:E22"/>
    <mergeCell ref="A26:C26"/>
    <mergeCell ref="A10:A12"/>
    <mergeCell ref="A13:A15"/>
    <mergeCell ref="B10:C10"/>
    <mergeCell ref="B11:C11"/>
    <mergeCell ref="B12:C12"/>
    <mergeCell ref="B13:C13"/>
    <mergeCell ref="B14:C14"/>
  </mergeCells>
  <pageMargins left="0.9055118110236221" right="0.9055118110236221" top="0.74803149606299213" bottom="1.1417322834645669" header="0.31496062992125984" footer="0.31496062992125984"/>
  <pageSetup paperSize="9" scale="87" fitToHeight="0" orientation="landscape" r:id="rId1"/>
  <headerFooter>
    <oddHeader xml:space="preserve">&amp;L
Bieter: ____________________________________________&amp;R
</oddHeader>
    <oddFooter>&amp;L&amp;"RubFlama Light,Standard"RUHR-UNIVERSITÄT BOCHUM
Dezernat 5 Bau und Gebäudemanagement
Abteilung 5.1 Infrastrukturelles Gebäudemanagement&amp;R&amp;"RubFlama Light,Standard"
Seite &amp;P von 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" operator="containsText" id="{880CE9DF-4736-4334-94AE-4A7DDB5F466C}">
            <xm:f>NOT(ISERROR(SEARCH(Zusammenfassung!$A$25,F10)))</xm:f>
            <xm:f>Zusammenfassung!$A$25</xm:f>
            <x14:dxf>
              <fill>
                <patternFill>
                  <bgColor rgb="FFFFFF00"/>
                </patternFill>
              </fill>
            </x14:dxf>
          </x14:cfRule>
          <x14:cfRule type="containsText" priority="101" operator="containsText" id="{7A287103-F5CF-4079-8262-52B0A692E348}">
            <xm:f>NOT(ISERROR(SEARCH(Zusammenfassung!$A$24,F10)))</xm:f>
            <xm:f>Zusammenfassung!$A$24</xm:f>
            <x14:dxf>
              <fill>
                <patternFill>
                  <bgColor rgb="FFFF0000"/>
                </patternFill>
              </fill>
            </x14:dxf>
          </x14:cfRule>
          <x14:cfRule type="containsText" priority="102" operator="containsText" id="{02A6E40B-721F-427F-B7DD-AA8B8C6B31C1}">
            <xm:f>NOT(ISERROR(SEARCH(Zusammenfassung!$A$23,F10)))</xm:f>
            <xm:f>Zusammenfassung!$A$23</xm:f>
            <x14:dxf>
              <fill>
                <patternFill>
                  <bgColor rgb="FF92D050"/>
                </patternFill>
              </fill>
            </x14:dxf>
          </x14:cfRule>
          <xm:sqref>F10:F15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07BD69A-1016-4E9D-AAFA-F1A9E2CF3271}">
          <x14:formula1>
            <xm:f>Zusammenfassung!$A$23:$A$31</xm:f>
          </x14:formula1>
          <xm:sqref>F10:F15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456D-BB4A-4BF3-8339-99C9FB9BAB52}">
  <sheetPr>
    <pageSetUpPr fitToPage="1"/>
  </sheetPr>
  <dimension ref="A1:I341"/>
  <sheetViews>
    <sheetView view="pageLayout" zoomScale="80" zoomScaleNormal="130" zoomScalePageLayoutView="80" workbookViewId="0">
      <selection activeCell="C35" sqref="C35"/>
    </sheetView>
  </sheetViews>
  <sheetFormatPr baseColWidth="10" defaultColWidth="8.5703125" defaultRowHeight="15"/>
  <cols>
    <col min="1" max="1" width="12.85546875" style="2" customWidth="1"/>
    <col min="2" max="2" width="41.140625" customWidth="1"/>
    <col min="3" max="3" width="12.140625" customWidth="1"/>
    <col min="4" max="4" width="11.85546875" customWidth="1"/>
    <col min="5" max="9" width="13" customWidth="1"/>
  </cols>
  <sheetData>
    <row r="1" spans="1:9" ht="34.9" customHeight="1">
      <c r="A1" s="204" t="s">
        <v>41</v>
      </c>
      <c r="B1" s="205"/>
      <c r="C1" s="205"/>
      <c r="D1" s="205"/>
      <c r="E1" s="205"/>
      <c r="F1" s="40"/>
      <c r="G1" s="40"/>
      <c r="H1" s="40"/>
      <c r="I1" s="137" t="s">
        <v>31</v>
      </c>
    </row>
    <row r="2" spans="1:9" ht="29.45" customHeight="1">
      <c r="A2" s="134" t="s">
        <v>0</v>
      </c>
      <c r="B2" s="135" t="s">
        <v>1</v>
      </c>
      <c r="C2" s="135"/>
      <c r="D2" s="135" t="s">
        <v>29</v>
      </c>
      <c r="E2" s="136" t="s">
        <v>2</v>
      </c>
      <c r="F2" s="135" t="s">
        <v>7</v>
      </c>
      <c r="G2" s="136" t="s">
        <v>8</v>
      </c>
      <c r="H2" s="136" t="s">
        <v>9</v>
      </c>
      <c r="I2" s="135" t="s">
        <v>10</v>
      </c>
    </row>
    <row r="3" spans="1:9" ht="45" customHeight="1">
      <c r="A3" s="23" t="s">
        <v>3</v>
      </c>
      <c r="B3" s="29" t="s">
        <v>67</v>
      </c>
      <c r="C3" s="16"/>
      <c r="D3" s="5">
        <v>202</v>
      </c>
      <c r="E3" s="15" t="s">
        <v>6</v>
      </c>
      <c r="F3" s="52"/>
      <c r="G3" s="61"/>
      <c r="H3" s="17">
        <f>G3*F3</f>
        <v>0</v>
      </c>
      <c r="I3" s="62">
        <f>F3+(F3*G3)</f>
        <v>0</v>
      </c>
    </row>
    <row r="4" spans="1:9" ht="45" customHeight="1">
      <c r="A4" s="24" t="s">
        <v>4</v>
      </c>
      <c r="B4" s="32" t="s">
        <v>32</v>
      </c>
      <c r="C4" s="19"/>
      <c r="D4" s="6">
        <v>4348</v>
      </c>
      <c r="E4" s="18" t="s">
        <v>6</v>
      </c>
      <c r="F4" s="52"/>
      <c r="G4" s="61"/>
      <c r="H4" s="20">
        <f t="shared" ref="H4:H5" si="0">G4*F4</f>
        <v>0</v>
      </c>
      <c r="I4" s="80">
        <f t="shared" ref="I4:I5" si="1">F4+(F4*G4)</f>
        <v>0</v>
      </c>
    </row>
    <row r="5" spans="1:9" ht="45">
      <c r="A5" s="72" t="s">
        <v>5</v>
      </c>
      <c r="B5" s="73" t="s">
        <v>68</v>
      </c>
      <c r="C5" s="74"/>
      <c r="D5" s="75">
        <v>216</v>
      </c>
      <c r="E5" s="76" t="s">
        <v>6</v>
      </c>
      <c r="F5" s="77"/>
      <c r="G5" s="78"/>
      <c r="H5" s="79">
        <f t="shared" si="0"/>
        <v>0</v>
      </c>
      <c r="I5" s="62">
        <f t="shared" si="1"/>
        <v>0</v>
      </c>
    </row>
    <row r="6" spans="1:9">
      <c r="A6" s="82"/>
      <c r="B6" s="64"/>
      <c r="C6" s="65"/>
      <c r="D6" s="66"/>
      <c r="E6" s="67"/>
      <c r="F6" s="188" t="s">
        <v>72</v>
      </c>
      <c r="G6" s="188"/>
      <c r="H6" s="189"/>
      <c r="I6" s="81">
        <f>(F3*D3)+(D4*F4)+(D5*F5)</f>
        <v>0</v>
      </c>
    </row>
    <row r="7" spans="1:9">
      <c r="A7" s="83"/>
      <c r="B7" s="69"/>
      <c r="C7" s="70"/>
      <c r="D7" s="71"/>
      <c r="E7" s="58"/>
      <c r="F7" s="190" t="s">
        <v>73</v>
      </c>
      <c r="G7" s="190"/>
      <c r="H7" s="191"/>
      <c r="I7" s="81">
        <f>(I3*D3)+(I4*D4)+(I5*D5)</f>
        <v>0</v>
      </c>
    </row>
    <row r="8" spans="1:9" ht="18" customHeight="1">
      <c r="A8" s="25"/>
      <c r="E8" s="130"/>
      <c r="F8" s="206" t="s">
        <v>49</v>
      </c>
      <c r="G8" s="206"/>
      <c r="H8" s="207"/>
      <c r="I8" s="21">
        <f>I6*Zusammenfassung!E20</f>
        <v>0</v>
      </c>
    </row>
    <row r="9" spans="1:9" ht="20.45" customHeight="1" thickBot="1">
      <c r="A9" s="26"/>
      <c r="B9" s="27"/>
      <c r="C9" s="22"/>
      <c r="D9" s="22"/>
      <c r="E9" s="22"/>
      <c r="F9" s="208" t="s">
        <v>50</v>
      </c>
      <c r="G9" s="208"/>
      <c r="H9" s="209"/>
      <c r="I9" s="128">
        <f>I7*Zusammenfassung!E20</f>
        <v>0</v>
      </c>
    </row>
    <row r="10" spans="1:9" ht="15.75" thickBot="1">
      <c r="A10" s="4"/>
      <c r="B10" s="3"/>
      <c r="C10" s="3"/>
      <c r="D10" s="3"/>
      <c r="E10" s="3"/>
    </row>
    <row r="11" spans="1:9" ht="15.75" thickBot="1">
      <c r="A11" s="175" t="s">
        <v>64</v>
      </c>
      <c r="B11" s="176"/>
      <c r="C11" s="176"/>
      <c r="D11" s="176"/>
      <c r="E11" s="176"/>
      <c r="F11" s="176"/>
      <c r="G11" s="176"/>
      <c r="H11" s="176"/>
      <c r="I11" s="177"/>
    </row>
    <row r="12" spans="1:9">
      <c r="A12" s="104"/>
      <c r="B12" s="105"/>
      <c r="C12" s="105"/>
      <c r="D12" s="210" t="s">
        <v>19</v>
      </c>
      <c r="E12" s="210"/>
      <c r="F12" s="210"/>
      <c r="G12" s="210"/>
      <c r="H12" s="210"/>
      <c r="I12" s="211"/>
    </row>
    <row r="13" spans="1:9" ht="30" customHeight="1">
      <c r="A13" s="195" t="s">
        <v>22</v>
      </c>
      <c r="B13" s="167" t="s">
        <v>33</v>
      </c>
      <c r="C13" s="167"/>
      <c r="D13" s="99"/>
      <c r="E13" s="100"/>
      <c r="F13" s="217" t="s">
        <v>27</v>
      </c>
      <c r="G13" s="186"/>
      <c r="H13" s="186"/>
      <c r="I13" s="187"/>
    </row>
    <row r="14" spans="1:9" ht="30" customHeight="1">
      <c r="A14" s="195"/>
      <c r="B14" s="164" t="s">
        <v>66</v>
      </c>
      <c r="C14" s="164"/>
      <c r="D14" s="44"/>
      <c r="E14" s="45"/>
      <c r="F14" s="217" t="s">
        <v>27</v>
      </c>
      <c r="G14" s="186"/>
      <c r="H14" s="186"/>
      <c r="I14" s="187"/>
    </row>
    <row r="15" spans="1:9" ht="30" customHeight="1" thickBot="1">
      <c r="A15" s="196"/>
      <c r="B15" s="197" t="s">
        <v>34</v>
      </c>
      <c r="C15" s="197"/>
      <c r="D15" s="48"/>
      <c r="E15" s="124"/>
      <c r="F15" s="218" t="s">
        <v>27</v>
      </c>
      <c r="G15" s="169"/>
      <c r="H15" s="169"/>
      <c r="I15" s="170"/>
    </row>
    <row r="16" spans="1:9" ht="30" customHeight="1">
      <c r="A16" s="122" t="s">
        <v>23</v>
      </c>
      <c r="B16" s="166" t="s">
        <v>35</v>
      </c>
      <c r="C16" s="166"/>
      <c r="D16" s="123"/>
      <c r="E16" s="125"/>
      <c r="F16" s="219" t="s">
        <v>27</v>
      </c>
      <c r="G16" s="183"/>
      <c r="H16" s="183"/>
      <c r="I16" s="184"/>
    </row>
    <row r="18" spans="1:9">
      <c r="A18" s="98"/>
      <c r="B18" s="98"/>
      <c r="C18" s="98"/>
      <c r="F18" s="92"/>
      <c r="G18" s="92"/>
      <c r="H18" s="92"/>
      <c r="I18" s="92"/>
    </row>
    <row r="19" spans="1:9">
      <c r="A19" s="98"/>
      <c r="B19" s="98"/>
      <c r="C19" s="98"/>
      <c r="F19" s="92"/>
      <c r="G19" s="92"/>
      <c r="H19" s="92"/>
      <c r="I19" s="92"/>
    </row>
    <row r="20" spans="1:9">
      <c r="A20" s="98"/>
      <c r="B20" s="98"/>
      <c r="C20" s="98"/>
      <c r="F20" s="92"/>
      <c r="G20" s="92"/>
      <c r="H20" s="92"/>
      <c r="I20" s="92"/>
    </row>
    <row r="21" spans="1:9">
      <c r="A21" s="98"/>
      <c r="B21" s="98"/>
      <c r="C21" s="98"/>
      <c r="F21" s="92"/>
      <c r="G21" s="92"/>
      <c r="H21" s="92"/>
      <c r="I21" s="92"/>
    </row>
    <row r="22" spans="1:9">
      <c r="A22" s="98"/>
      <c r="B22" s="98"/>
      <c r="C22" s="98"/>
      <c r="F22" s="92"/>
      <c r="G22" s="92"/>
      <c r="H22" s="92"/>
      <c r="I22" s="92"/>
    </row>
    <row r="23" spans="1:9">
      <c r="A23" s="127"/>
      <c r="B23" s="127"/>
      <c r="C23" s="127"/>
      <c r="D23" s="106"/>
      <c r="E23" s="106"/>
      <c r="F23" s="121"/>
      <c r="G23" s="121"/>
      <c r="H23" s="121"/>
      <c r="I23" s="121"/>
    </row>
    <row r="24" spans="1:9">
      <c r="A24" s="126"/>
      <c r="B24" s="127"/>
      <c r="C24" s="127"/>
      <c r="D24" s="214" t="s">
        <v>18</v>
      </c>
      <c r="E24" s="215"/>
      <c r="F24" s="215"/>
      <c r="G24" s="215"/>
      <c r="H24" s="215"/>
      <c r="I24" s="216"/>
    </row>
    <row r="25" spans="1:9" ht="30" customHeight="1">
      <c r="A25" s="158" t="s">
        <v>22</v>
      </c>
      <c r="B25" s="163" t="s">
        <v>54</v>
      </c>
      <c r="C25" s="163"/>
      <c r="D25" s="46"/>
      <c r="E25" s="47"/>
      <c r="F25" s="217" t="s">
        <v>27</v>
      </c>
      <c r="G25" s="186"/>
      <c r="H25" s="186"/>
      <c r="I25" s="187"/>
    </row>
    <row r="26" spans="1:9" ht="30" customHeight="1">
      <c r="A26" s="158"/>
      <c r="B26" s="164" t="s">
        <v>37</v>
      </c>
      <c r="C26" s="164"/>
      <c r="D26" s="44"/>
      <c r="E26" s="45"/>
      <c r="F26" s="217" t="s">
        <v>27</v>
      </c>
      <c r="G26" s="186"/>
      <c r="H26" s="186"/>
      <c r="I26" s="187"/>
    </row>
    <row r="27" spans="1:9" ht="30" customHeight="1">
      <c r="A27" s="202"/>
      <c r="B27" s="163" t="s">
        <v>38</v>
      </c>
      <c r="C27" s="163"/>
      <c r="D27" s="99"/>
      <c r="E27" s="100"/>
      <c r="F27" s="217" t="s">
        <v>27</v>
      </c>
      <c r="G27" s="186"/>
      <c r="H27" s="186"/>
      <c r="I27" s="187"/>
    </row>
    <row r="28" spans="1:9" ht="30" customHeight="1" thickBot="1">
      <c r="A28" s="107" t="s">
        <v>23</v>
      </c>
      <c r="B28" s="174" t="s">
        <v>36</v>
      </c>
      <c r="C28" s="174"/>
      <c r="D28" s="120"/>
      <c r="E28" s="101"/>
      <c r="F28" s="168" t="s">
        <v>27</v>
      </c>
      <c r="G28" s="169"/>
      <c r="H28" s="169"/>
      <c r="I28" s="170"/>
    </row>
    <row r="29" spans="1:9" ht="15.75" thickBot="1">
      <c r="A29" s="108"/>
      <c r="B29" s="98"/>
      <c r="C29" s="98"/>
      <c r="D29" s="212" t="s">
        <v>20</v>
      </c>
      <c r="E29" s="212"/>
      <c r="F29" s="212"/>
      <c r="G29" s="212"/>
      <c r="H29" s="212"/>
      <c r="I29" s="213"/>
    </row>
    <row r="30" spans="1:9" ht="30" customHeight="1">
      <c r="A30" s="203" t="s">
        <v>22</v>
      </c>
      <c r="B30" s="192" t="s">
        <v>66</v>
      </c>
      <c r="C30" s="193"/>
      <c r="D30" s="102"/>
      <c r="E30" s="103"/>
      <c r="F30" s="182" t="s">
        <v>27</v>
      </c>
      <c r="G30" s="183"/>
      <c r="H30" s="183"/>
      <c r="I30" s="184"/>
    </row>
    <row r="31" spans="1:9" ht="30" customHeight="1">
      <c r="A31" s="195"/>
      <c r="B31" s="164" t="s">
        <v>39</v>
      </c>
      <c r="C31" s="194"/>
      <c r="D31" s="44"/>
      <c r="E31" s="45"/>
      <c r="F31" s="185" t="s">
        <v>27</v>
      </c>
      <c r="G31" s="186"/>
      <c r="H31" s="186"/>
      <c r="I31" s="187"/>
    </row>
    <row r="32" spans="1:9" ht="30" customHeight="1" thickBot="1">
      <c r="A32" s="133" t="s">
        <v>23</v>
      </c>
      <c r="B32" s="197" t="s">
        <v>69</v>
      </c>
      <c r="C32" s="198"/>
      <c r="D32" s="48"/>
      <c r="E32" s="49"/>
      <c r="F32" s="168" t="s">
        <v>27</v>
      </c>
      <c r="G32" s="169"/>
      <c r="H32" s="169"/>
      <c r="I32" s="170"/>
    </row>
    <row r="33" spans="1:9" ht="17.100000000000001" customHeight="1">
      <c r="A33" s="59"/>
      <c r="B33" s="60"/>
      <c r="C33" s="60"/>
      <c r="F33" s="58"/>
      <c r="G33" s="58"/>
      <c r="H33" s="58"/>
      <c r="I33" s="58"/>
    </row>
    <row r="34" spans="1:9">
      <c r="A34" s="199" t="s">
        <v>43</v>
      </c>
      <c r="B34" s="200"/>
      <c r="C34" s="200"/>
      <c r="D34" s="200"/>
      <c r="E34" s="200"/>
      <c r="F34" s="200"/>
      <c r="G34" s="200"/>
      <c r="H34" s="200"/>
      <c r="I34" s="201"/>
    </row>
    <row r="35" spans="1:9">
      <c r="A35" s="138"/>
      <c r="B35" s="118" t="s">
        <v>44</v>
      </c>
      <c r="C35" s="54"/>
      <c r="D35" s="55"/>
      <c r="E35" s="55"/>
      <c r="F35" s="56" t="s">
        <v>46</v>
      </c>
      <c r="G35" s="56"/>
      <c r="H35" s="56"/>
      <c r="I35" s="139">
        <f>I8*C35</f>
        <v>0</v>
      </c>
    </row>
    <row r="36" spans="1:9">
      <c r="A36" s="140"/>
      <c r="C36" s="3"/>
      <c r="D36" s="3"/>
      <c r="E36" s="3"/>
      <c r="F36" t="s">
        <v>45</v>
      </c>
      <c r="I36" s="141">
        <f>C35*I9</f>
        <v>0</v>
      </c>
    </row>
    <row r="37" spans="1:9">
      <c r="A37" s="142"/>
      <c r="B37" s="106"/>
      <c r="C37" s="143"/>
      <c r="D37" s="143"/>
      <c r="E37" s="143"/>
      <c r="F37" s="106" t="s">
        <v>47</v>
      </c>
      <c r="G37" s="106"/>
      <c r="H37" s="106"/>
      <c r="I37" s="144">
        <f>I9-I36</f>
        <v>0</v>
      </c>
    </row>
    <row r="38" spans="1:9">
      <c r="C38" s="3"/>
      <c r="D38" s="3"/>
      <c r="E38" s="3"/>
    </row>
    <row r="39" spans="1:9">
      <c r="A39" s="155"/>
      <c r="B39" s="155"/>
      <c r="C39" s="155"/>
      <c r="D39" s="155"/>
      <c r="E39" s="155"/>
    </row>
    <row r="40" spans="1:9">
      <c r="A40" s="4"/>
      <c r="B40" s="3"/>
      <c r="C40" s="3"/>
      <c r="D40" s="3"/>
      <c r="E40" s="3"/>
      <c r="F40" s="1"/>
    </row>
    <row r="41" spans="1:9">
      <c r="A41" s="4"/>
      <c r="B41" s="3"/>
      <c r="C41" s="3"/>
      <c r="D41" s="3"/>
      <c r="E41" s="3"/>
    </row>
    <row r="42" spans="1:9">
      <c r="A42" s="154"/>
      <c r="B42" s="154"/>
      <c r="C42" s="154"/>
      <c r="D42" s="154"/>
      <c r="E42" s="154"/>
      <c r="F42" s="1"/>
    </row>
    <row r="43" spans="1:9">
      <c r="A43" s="156"/>
      <c r="B43" s="156"/>
      <c r="C43" s="156"/>
      <c r="D43" s="110"/>
      <c r="E43" s="110"/>
    </row>
    <row r="44" spans="1:9">
      <c r="A44" s="4"/>
      <c r="B44" s="3"/>
      <c r="C44" s="3"/>
      <c r="D44" s="3"/>
      <c r="E44" s="3"/>
      <c r="F44" s="1"/>
    </row>
    <row r="46" spans="1:9">
      <c r="A46" s="4"/>
      <c r="B46" s="3"/>
      <c r="C46" s="3"/>
      <c r="D46" s="3"/>
      <c r="E46" s="3"/>
    </row>
    <row r="47" spans="1:9">
      <c r="A47" s="4"/>
      <c r="B47" s="3"/>
      <c r="C47" s="3"/>
      <c r="D47" s="3"/>
      <c r="E47" s="3"/>
    </row>
    <row r="48" spans="1:9">
      <c r="A48" s="4"/>
      <c r="B48" s="3"/>
      <c r="C48" s="3"/>
      <c r="D48" s="3"/>
      <c r="E48" s="3"/>
    </row>
    <row r="49" spans="1:5">
      <c r="A49" s="4"/>
      <c r="B49" s="3"/>
      <c r="C49" s="3"/>
      <c r="D49" s="3"/>
      <c r="E49" s="3"/>
    </row>
    <row r="50" spans="1:5">
      <c r="A50" s="4"/>
      <c r="B50" s="3"/>
      <c r="C50" s="3"/>
      <c r="D50" s="3"/>
      <c r="E50" s="3"/>
    </row>
    <row r="51" spans="1:5">
      <c r="A51" s="4"/>
      <c r="B51" s="3"/>
      <c r="C51" s="3"/>
      <c r="D51" s="3"/>
      <c r="E51" s="3"/>
    </row>
    <row r="52" spans="1:5">
      <c r="A52" s="4"/>
      <c r="B52" s="3"/>
      <c r="C52" s="3"/>
      <c r="D52" s="3"/>
      <c r="E52" s="3"/>
    </row>
    <row r="53" spans="1:5">
      <c r="A53" s="4"/>
      <c r="B53" s="3"/>
      <c r="C53" s="3"/>
      <c r="D53" s="3"/>
      <c r="E53" s="3"/>
    </row>
    <row r="54" spans="1:5">
      <c r="A54" s="4"/>
      <c r="B54" s="3"/>
      <c r="C54" s="3"/>
      <c r="D54" s="3"/>
      <c r="E54" s="3"/>
    </row>
    <row r="55" spans="1:5">
      <c r="A55" s="4"/>
      <c r="B55" s="3"/>
      <c r="C55" s="3"/>
      <c r="D55" s="3"/>
      <c r="E55" s="3"/>
    </row>
    <row r="56" spans="1:5">
      <c r="A56" s="4"/>
      <c r="B56" s="3"/>
      <c r="C56" s="3"/>
      <c r="D56" s="3"/>
      <c r="E56" s="3"/>
    </row>
    <row r="57" spans="1:5">
      <c r="A57" s="4"/>
      <c r="B57" s="3"/>
      <c r="C57" s="3"/>
      <c r="D57" s="3"/>
      <c r="E57" s="3"/>
    </row>
    <row r="58" spans="1:5">
      <c r="A58" s="4"/>
      <c r="B58" s="3"/>
      <c r="C58" s="3"/>
      <c r="D58" s="3"/>
      <c r="E58" s="3"/>
    </row>
    <row r="59" spans="1:5">
      <c r="A59" s="4"/>
      <c r="B59" s="3"/>
      <c r="C59" s="3"/>
      <c r="D59" s="3"/>
      <c r="E59" s="3"/>
    </row>
    <row r="60" spans="1:5">
      <c r="A60" s="4"/>
      <c r="B60" s="3"/>
      <c r="C60" s="3"/>
      <c r="D60" s="3"/>
      <c r="E60" s="3"/>
    </row>
    <row r="61" spans="1:5">
      <c r="A61" s="4"/>
      <c r="B61" s="3"/>
      <c r="C61" s="3"/>
      <c r="D61" s="3"/>
      <c r="E61" s="3"/>
    </row>
    <row r="62" spans="1:5">
      <c r="A62" s="4"/>
      <c r="B62" s="3"/>
      <c r="C62" s="3"/>
      <c r="D62" s="3"/>
      <c r="E62" s="3"/>
    </row>
    <row r="63" spans="1:5">
      <c r="A63" s="4"/>
      <c r="B63" s="3"/>
      <c r="C63" s="3"/>
      <c r="D63" s="3"/>
      <c r="E63" s="3"/>
    </row>
    <row r="64" spans="1:5">
      <c r="A64" s="4"/>
      <c r="B64" s="3"/>
      <c r="C64" s="3"/>
      <c r="D64" s="3"/>
      <c r="E64" s="3"/>
    </row>
    <row r="65" spans="1:5">
      <c r="A65" s="4"/>
      <c r="B65" s="3"/>
      <c r="C65" s="3"/>
      <c r="D65" s="3"/>
      <c r="E65" s="3"/>
    </row>
    <row r="66" spans="1:5">
      <c r="A66" s="4"/>
      <c r="B66" s="3"/>
      <c r="C66" s="3"/>
      <c r="D66" s="3"/>
      <c r="E66" s="3"/>
    </row>
    <row r="67" spans="1:5">
      <c r="A67" s="4"/>
      <c r="B67" s="3"/>
      <c r="C67" s="3"/>
      <c r="D67" s="3"/>
      <c r="E67" s="3"/>
    </row>
    <row r="68" spans="1:5">
      <c r="A68" s="4"/>
      <c r="B68" s="3"/>
      <c r="C68" s="3"/>
      <c r="D68" s="3"/>
      <c r="E68" s="3"/>
    </row>
    <row r="69" spans="1:5">
      <c r="A69" s="4"/>
      <c r="B69" s="3"/>
      <c r="C69" s="3"/>
      <c r="D69" s="3"/>
      <c r="E69" s="3"/>
    </row>
    <row r="70" spans="1:5">
      <c r="A70" s="4"/>
      <c r="B70" s="3"/>
      <c r="C70" s="3"/>
      <c r="D70" s="3"/>
      <c r="E70" s="3"/>
    </row>
    <row r="71" spans="1:5">
      <c r="A71" s="4"/>
      <c r="B71" s="3"/>
      <c r="C71" s="3"/>
      <c r="D71" s="3"/>
      <c r="E71" s="3"/>
    </row>
    <row r="72" spans="1:5">
      <c r="A72" s="4"/>
      <c r="B72" s="3"/>
      <c r="C72" s="3"/>
      <c r="D72" s="3"/>
      <c r="E72" s="3"/>
    </row>
    <row r="73" spans="1:5">
      <c r="A73" s="4"/>
      <c r="B73" s="3"/>
      <c r="C73" s="3"/>
      <c r="D73" s="3"/>
      <c r="E73" s="3"/>
    </row>
    <row r="74" spans="1:5">
      <c r="A74" s="4"/>
      <c r="B74" s="3"/>
      <c r="C74" s="3"/>
      <c r="D74" s="3"/>
      <c r="E74" s="3"/>
    </row>
    <row r="75" spans="1:5">
      <c r="A75" s="4"/>
      <c r="B75" s="3"/>
      <c r="C75" s="3"/>
      <c r="D75" s="3"/>
      <c r="E75" s="3"/>
    </row>
    <row r="76" spans="1:5">
      <c r="A76" s="4"/>
      <c r="B76" s="3"/>
      <c r="C76" s="3"/>
      <c r="D76" s="3"/>
      <c r="E76" s="3"/>
    </row>
    <row r="77" spans="1:5">
      <c r="A77" s="4"/>
      <c r="B77" s="3"/>
      <c r="C77" s="3"/>
      <c r="D77" s="3"/>
      <c r="E77" s="3"/>
    </row>
    <row r="78" spans="1:5">
      <c r="A78" s="4"/>
      <c r="B78" s="3"/>
      <c r="C78" s="3"/>
      <c r="D78" s="3"/>
      <c r="E78" s="3"/>
    </row>
    <row r="79" spans="1:5">
      <c r="A79" s="4"/>
      <c r="B79" s="3"/>
      <c r="C79" s="3"/>
      <c r="D79" s="3"/>
      <c r="E79" s="3"/>
    </row>
    <row r="80" spans="1:5">
      <c r="A80" s="4"/>
      <c r="B80" s="3"/>
      <c r="C80" s="3"/>
      <c r="D80" s="3"/>
      <c r="E80" s="3"/>
    </row>
    <row r="81" spans="1:5">
      <c r="A81" s="4"/>
      <c r="B81" s="3"/>
      <c r="C81" s="3"/>
      <c r="D81" s="3"/>
      <c r="E81" s="3"/>
    </row>
    <row r="82" spans="1:5">
      <c r="A82" s="4"/>
      <c r="B82" s="3"/>
      <c r="C82" s="3"/>
      <c r="D82" s="3"/>
      <c r="E82" s="3"/>
    </row>
    <row r="83" spans="1:5">
      <c r="A83" s="4"/>
      <c r="B83" s="3"/>
      <c r="C83" s="3"/>
      <c r="D83" s="3"/>
      <c r="E83" s="3"/>
    </row>
    <row r="84" spans="1:5">
      <c r="A84" s="4"/>
      <c r="B84" s="3"/>
      <c r="C84" s="3"/>
      <c r="D84" s="3"/>
      <c r="E84" s="3"/>
    </row>
    <row r="85" spans="1:5">
      <c r="A85" s="4"/>
      <c r="B85" s="3"/>
      <c r="C85" s="3"/>
      <c r="D85" s="3"/>
      <c r="E85" s="3"/>
    </row>
    <row r="86" spans="1:5">
      <c r="A86" s="4"/>
      <c r="B86" s="3"/>
      <c r="C86" s="3"/>
      <c r="D86" s="3"/>
      <c r="E86" s="3"/>
    </row>
    <row r="87" spans="1:5">
      <c r="A87" s="4"/>
      <c r="B87" s="3"/>
      <c r="C87" s="3"/>
      <c r="D87" s="3"/>
      <c r="E87" s="3"/>
    </row>
    <row r="88" spans="1:5">
      <c r="A88" s="4"/>
      <c r="B88" s="3"/>
      <c r="C88" s="3"/>
      <c r="D88" s="3"/>
      <c r="E88" s="3"/>
    </row>
    <row r="89" spans="1:5">
      <c r="A89" s="4"/>
      <c r="B89" s="3"/>
      <c r="C89" s="3"/>
      <c r="D89" s="3"/>
      <c r="E89" s="3"/>
    </row>
    <row r="90" spans="1:5">
      <c r="A90" s="4"/>
      <c r="B90" s="3"/>
      <c r="C90" s="3"/>
      <c r="D90" s="3"/>
      <c r="E90" s="3"/>
    </row>
    <row r="91" spans="1:5">
      <c r="A91" s="4"/>
      <c r="B91" s="3"/>
      <c r="C91" s="3"/>
      <c r="D91" s="3"/>
      <c r="E91" s="3"/>
    </row>
    <row r="92" spans="1:5">
      <c r="A92" s="4"/>
      <c r="B92" s="3"/>
      <c r="C92" s="3"/>
      <c r="D92" s="3"/>
      <c r="E92" s="3"/>
    </row>
    <row r="93" spans="1:5">
      <c r="A93" s="4"/>
      <c r="B93" s="3"/>
      <c r="C93" s="3"/>
      <c r="D93" s="3"/>
      <c r="E93" s="3"/>
    </row>
    <row r="94" spans="1:5">
      <c r="A94" s="4"/>
      <c r="B94" s="3"/>
      <c r="C94" s="3"/>
      <c r="D94" s="3"/>
      <c r="E94" s="3"/>
    </row>
    <row r="95" spans="1:5">
      <c r="A95" s="4"/>
      <c r="B95" s="3"/>
      <c r="C95" s="3"/>
      <c r="D95" s="3"/>
      <c r="E95" s="3"/>
    </row>
    <row r="96" spans="1:5">
      <c r="A96" s="4"/>
      <c r="B96" s="3"/>
      <c r="C96" s="3"/>
      <c r="D96" s="3"/>
      <c r="E96" s="3"/>
    </row>
    <row r="97" spans="1:5">
      <c r="A97" s="4"/>
      <c r="B97" s="3"/>
      <c r="C97" s="3"/>
      <c r="D97" s="3"/>
      <c r="E97" s="3"/>
    </row>
    <row r="98" spans="1:5">
      <c r="A98" s="4"/>
      <c r="B98" s="3"/>
      <c r="C98" s="3"/>
      <c r="D98" s="3"/>
      <c r="E98" s="3"/>
    </row>
    <row r="99" spans="1:5">
      <c r="A99" s="4"/>
      <c r="B99" s="3"/>
      <c r="C99" s="3"/>
      <c r="D99" s="3"/>
      <c r="E99" s="3"/>
    </row>
    <row r="100" spans="1:5">
      <c r="A100" s="4"/>
      <c r="B100" s="3"/>
      <c r="C100" s="3"/>
      <c r="D100" s="3"/>
      <c r="E100" s="3"/>
    </row>
    <row r="101" spans="1:5">
      <c r="A101" s="4"/>
      <c r="B101" s="3"/>
      <c r="C101" s="3"/>
      <c r="D101" s="3"/>
      <c r="E101" s="3"/>
    </row>
    <row r="102" spans="1:5">
      <c r="A102" s="4"/>
      <c r="B102" s="3"/>
      <c r="C102" s="3"/>
      <c r="D102" s="3"/>
      <c r="E102" s="3"/>
    </row>
    <row r="103" spans="1:5">
      <c r="A103" s="4"/>
      <c r="B103" s="3"/>
      <c r="C103" s="3"/>
      <c r="D103" s="3"/>
      <c r="E103" s="3"/>
    </row>
    <row r="104" spans="1:5">
      <c r="A104" s="4"/>
      <c r="B104" s="3"/>
      <c r="C104" s="3"/>
      <c r="D104" s="3"/>
      <c r="E104" s="3"/>
    </row>
    <row r="105" spans="1:5">
      <c r="A105" s="4"/>
      <c r="B105" s="3"/>
      <c r="C105" s="3"/>
      <c r="D105" s="3"/>
      <c r="E105" s="3"/>
    </row>
    <row r="106" spans="1:5">
      <c r="A106" s="4"/>
      <c r="B106" s="3"/>
      <c r="C106" s="3"/>
      <c r="D106" s="3"/>
      <c r="E106" s="3"/>
    </row>
    <row r="107" spans="1:5">
      <c r="A107" s="4"/>
      <c r="B107" s="3"/>
      <c r="C107" s="3"/>
      <c r="D107" s="3"/>
      <c r="E107" s="3"/>
    </row>
    <row r="108" spans="1:5">
      <c r="A108" s="4"/>
      <c r="B108" s="3"/>
      <c r="C108" s="3"/>
      <c r="D108" s="3"/>
      <c r="E108" s="3"/>
    </row>
    <row r="109" spans="1:5">
      <c r="A109" s="4"/>
      <c r="B109" s="3"/>
      <c r="C109" s="3"/>
      <c r="D109" s="3"/>
      <c r="E109" s="3"/>
    </row>
    <row r="110" spans="1:5">
      <c r="A110" s="4"/>
      <c r="B110" s="3"/>
      <c r="C110" s="3"/>
      <c r="D110" s="3"/>
      <c r="E110" s="3"/>
    </row>
    <row r="111" spans="1:5">
      <c r="A111" s="4"/>
      <c r="B111" s="3"/>
      <c r="C111" s="3"/>
      <c r="D111" s="3"/>
      <c r="E111" s="3"/>
    </row>
    <row r="112" spans="1:5">
      <c r="A112" s="4"/>
      <c r="B112" s="3"/>
      <c r="C112" s="3"/>
      <c r="D112" s="3"/>
      <c r="E112" s="3"/>
    </row>
    <row r="113" spans="1:5">
      <c r="A113" s="4"/>
      <c r="B113" s="3"/>
      <c r="C113" s="3"/>
      <c r="D113" s="3"/>
      <c r="E113" s="3"/>
    </row>
    <row r="114" spans="1:5">
      <c r="A114" s="4"/>
      <c r="B114" s="3"/>
      <c r="C114" s="3"/>
      <c r="D114" s="3"/>
      <c r="E114" s="3"/>
    </row>
    <row r="115" spans="1:5">
      <c r="A115" s="4"/>
      <c r="B115" s="3"/>
      <c r="C115" s="3"/>
      <c r="D115" s="3"/>
      <c r="E115" s="3"/>
    </row>
    <row r="116" spans="1:5">
      <c r="A116" s="4"/>
      <c r="B116" s="3"/>
      <c r="C116" s="3"/>
      <c r="D116" s="3"/>
      <c r="E116" s="3"/>
    </row>
    <row r="117" spans="1:5">
      <c r="A117" s="4"/>
      <c r="B117" s="3"/>
      <c r="C117" s="3"/>
      <c r="D117" s="3"/>
      <c r="E117" s="3"/>
    </row>
    <row r="118" spans="1:5">
      <c r="A118" s="4"/>
      <c r="B118" s="3"/>
      <c r="C118" s="3"/>
      <c r="D118" s="3"/>
      <c r="E118" s="3"/>
    </row>
    <row r="119" spans="1:5">
      <c r="A119" s="4"/>
      <c r="B119" s="3"/>
      <c r="C119" s="3"/>
      <c r="D119" s="3"/>
      <c r="E119" s="3"/>
    </row>
    <row r="120" spans="1:5">
      <c r="A120" s="4"/>
      <c r="B120" s="3"/>
      <c r="C120" s="3"/>
      <c r="D120" s="3"/>
      <c r="E120" s="3"/>
    </row>
    <row r="121" spans="1:5">
      <c r="A121" s="4"/>
      <c r="B121" s="3"/>
      <c r="C121" s="3"/>
      <c r="D121" s="3"/>
      <c r="E121" s="3"/>
    </row>
    <row r="122" spans="1:5">
      <c r="A122" s="4"/>
      <c r="B122" s="3"/>
      <c r="C122" s="3"/>
      <c r="D122" s="3"/>
      <c r="E122" s="3"/>
    </row>
    <row r="123" spans="1:5">
      <c r="A123" s="4"/>
      <c r="B123" s="3"/>
      <c r="C123" s="3"/>
      <c r="D123" s="3"/>
      <c r="E123" s="3"/>
    </row>
    <row r="124" spans="1:5">
      <c r="A124" s="4"/>
      <c r="B124" s="3"/>
      <c r="C124" s="3"/>
      <c r="D124" s="3"/>
      <c r="E124" s="3"/>
    </row>
    <row r="125" spans="1:5">
      <c r="A125" s="4"/>
      <c r="B125" s="3"/>
      <c r="C125" s="3"/>
      <c r="D125" s="3"/>
      <c r="E125" s="3"/>
    </row>
    <row r="126" spans="1:5">
      <c r="A126" s="4"/>
      <c r="B126" s="3"/>
      <c r="C126" s="3"/>
      <c r="D126" s="3"/>
      <c r="E126" s="3"/>
    </row>
    <row r="127" spans="1:5">
      <c r="A127" s="4"/>
      <c r="B127" s="3"/>
      <c r="C127" s="3"/>
      <c r="D127" s="3"/>
      <c r="E127" s="3"/>
    </row>
    <row r="128" spans="1:5">
      <c r="A128" s="4"/>
      <c r="B128" s="3"/>
      <c r="C128" s="3"/>
      <c r="D128" s="3"/>
      <c r="E128" s="3"/>
    </row>
    <row r="129" spans="1:5">
      <c r="A129" s="4"/>
      <c r="B129" s="3"/>
      <c r="C129" s="3"/>
      <c r="D129" s="3"/>
      <c r="E129" s="3"/>
    </row>
    <row r="130" spans="1:5">
      <c r="A130" s="4"/>
      <c r="B130" s="3"/>
      <c r="C130" s="3"/>
      <c r="D130" s="3"/>
      <c r="E130" s="3"/>
    </row>
    <row r="131" spans="1:5">
      <c r="A131" s="4"/>
      <c r="B131" s="3"/>
      <c r="C131" s="3"/>
      <c r="D131" s="3"/>
      <c r="E131" s="3"/>
    </row>
    <row r="132" spans="1:5">
      <c r="A132" s="4"/>
      <c r="B132" s="3"/>
      <c r="C132" s="3"/>
      <c r="D132" s="3"/>
      <c r="E132" s="3"/>
    </row>
    <row r="133" spans="1:5">
      <c r="A133" s="4"/>
      <c r="B133" s="3"/>
      <c r="C133" s="3"/>
      <c r="D133" s="3"/>
      <c r="E133" s="3"/>
    </row>
    <row r="134" spans="1:5">
      <c r="A134" s="4"/>
      <c r="B134" s="3"/>
      <c r="C134" s="3"/>
      <c r="D134" s="3"/>
      <c r="E134" s="3"/>
    </row>
    <row r="135" spans="1:5">
      <c r="A135" s="4"/>
      <c r="B135" s="3"/>
      <c r="C135" s="3"/>
      <c r="D135" s="3"/>
      <c r="E135" s="3"/>
    </row>
    <row r="136" spans="1:5">
      <c r="A136" s="4"/>
      <c r="B136" s="3"/>
      <c r="C136" s="3"/>
      <c r="D136" s="3"/>
      <c r="E136" s="3"/>
    </row>
    <row r="137" spans="1:5">
      <c r="A137" s="4"/>
      <c r="B137" s="3"/>
      <c r="C137" s="3"/>
      <c r="D137" s="3"/>
      <c r="E137" s="3"/>
    </row>
    <row r="138" spans="1:5">
      <c r="A138" s="4"/>
      <c r="B138" s="3"/>
      <c r="C138" s="3"/>
      <c r="D138" s="3"/>
      <c r="E138" s="3"/>
    </row>
    <row r="139" spans="1:5">
      <c r="A139" s="4"/>
      <c r="B139" s="3"/>
      <c r="C139" s="3"/>
      <c r="D139" s="3"/>
      <c r="E139" s="3"/>
    </row>
    <row r="140" spans="1:5">
      <c r="A140" s="4"/>
      <c r="B140" s="3"/>
      <c r="C140" s="3"/>
      <c r="D140" s="3"/>
      <c r="E140" s="3"/>
    </row>
    <row r="141" spans="1:5">
      <c r="A141" s="4"/>
      <c r="B141" s="3"/>
      <c r="C141" s="3"/>
      <c r="D141" s="3"/>
      <c r="E141" s="3"/>
    </row>
    <row r="142" spans="1:5">
      <c r="A142" s="4"/>
      <c r="B142" s="3"/>
      <c r="C142" s="3"/>
      <c r="D142" s="3"/>
      <c r="E142" s="3"/>
    </row>
    <row r="143" spans="1:5">
      <c r="A143" s="4"/>
      <c r="B143" s="3"/>
      <c r="C143" s="3"/>
      <c r="D143" s="3"/>
      <c r="E143" s="3"/>
    </row>
    <row r="144" spans="1:5">
      <c r="A144" s="4"/>
      <c r="B144" s="3"/>
      <c r="C144" s="3"/>
      <c r="D144" s="3"/>
      <c r="E144" s="3"/>
    </row>
    <row r="145" spans="1:5">
      <c r="A145" s="4"/>
      <c r="B145" s="3"/>
      <c r="C145" s="3"/>
      <c r="D145" s="3"/>
      <c r="E145" s="3"/>
    </row>
    <row r="146" spans="1:5">
      <c r="A146" s="4"/>
      <c r="B146" s="3"/>
      <c r="C146" s="3"/>
      <c r="D146" s="3"/>
      <c r="E146" s="3"/>
    </row>
    <row r="147" spans="1:5">
      <c r="A147" s="4"/>
      <c r="B147" s="3"/>
      <c r="C147" s="3"/>
      <c r="D147" s="3"/>
      <c r="E147" s="3"/>
    </row>
    <row r="148" spans="1:5">
      <c r="A148" s="4"/>
      <c r="B148" s="3"/>
      <c r="C148" s="3"/>
      <c r="D148" s="3"/>
      <c r="E148" s="3"/>
    </row>
    <row r="149" spans="1:5">
      <c r="A149" s="4"/>
      <c r="B149" s="3"/>
      <c r="C149" s="3"/>
      <c r="D149" s="3"/>
      <c r="E149" s="3"/>
    </row>
    <row r="150" spans="1:5">
      <c r="A150" s="4"/>
      <c r="B150" s="3"/>
      <c r="C150" s="3"/>
      <c r="D150" s="3"/>
      <c r="E150" s="3"/>
    </row>
    <row r="151" spans="1:5">
      <c r="A151" s="4"/>
      <c r="B151" s="3"/>
      <c r="C151" s="3"/>
      <c r="D151" s="3"/>
      <c r="E151" s="3"/>
    </row>
    <row r="152" spans="1:5">
      <c r="A152" s="4"/>
      <c r="B152" s="3"/>
      <c r="C152" s="3"/>
      <c r="D152" s="3"/>
      <c r="E152" s="3"/>
    </row>
    <row r="153" spans="1:5">
      <c r="A153" s="4"/>
      <c r="B153" s="3"/>
      <c r="C153" s="3"/>
      <c r="D153" s="3"/>
      <c r="E153" s="3"/>
    </row>
    <row r="154" spans="1:5">
      <c r="A154" s="4"/>
      <c r="B154" s="3"/>
      <c r="C154" s="3"/>
      <c r="D154" s="3"/>
      <c r="E154" s="3"/>
    </row>
    <row r="155" spans="1:5">
      <c r="A155" s="4"/>
      <c r="B155" s="3"/>
      <c r="C155" s="3"/>
      <c r="D155" s="3"/>
      <c r="E155" s="3"/>
    </row>
    <row r="156" spans="1:5">
      <c r="A156" s="4"/>
      <c r="B156" s="3"/>
      <c r="C156" s="3"/>
      <c r="D156" s="3"/>
      <c r="E156" s="3"/>
    </row>
    <row r="157" spans="1:5">
      <c r="A157" s="4"/>
      <c r="B157" s="3"/>
      <c r="C157" s="3"/>
      <c r="D157" s="3"/>
      <c r="E157" s="3"/>
    </row>
    <row r="158" spans="1:5">
      <c r="A158" s="4"/>
      <c r="B158" s="3"/>
      <c r="C158" s="3"/>
      <c r="D158" s="3"/>
      <c r="E158" s="3"/>
    </row>
    <row r="159" spans="1:5">
      <c r="A159" s="4"/>
      <c r="B159" s="3"/>
      <c r="C159" s="3"/>
      <c r="D159" s="3"/>
      <c r="E159" s="3"/>
    </row>
    <row r="160" spans="1:5">
      <c r="A160" s="4"/>
      <c r="B160" s="3"/>
      <c r="C160" s="3"/>
      <c r="D160" s="3"/>
      <c r="E160" s="3"/>
    </row>
    <row r="161" spans="1:5">
      <c r="A161" s="4"/>
      <c r="B161" s="3"/>
      <c r="C161" s="3"/>
      <c r="D161" s="3"/>
      <c r="E161" s="3"/>
    </row>
    <row r="162" spans="1:5">
      <c r="A162" s="4"/>
      <c r="B162" s="3"/>
      <c r="C162" s="3"/>
      <c r="D162" s="3"/>
      <c r="E162" s="3"/>
    </row>
    <row r="163" spans="1:5">
      <c r="A163" s="4"/>
      <c r="B163" s="3"/>
      <c r="C163" s="3"/>
      <c r="D163" s="3"/>
      <c r="E163" s="3"/>
    </row>
    <row r="164" spans="1:5">
      <c r="A164" s="4"/>
      <c r="B164" s="3"/>
      <c r="C164" s="3"/>
      <c r="D164" s="3"/>
      <c r="E164" s="3"/>
    </row>
    <row r="165" spans="1:5">
      <c r="A165" s="4"/>
      <c r="B165" s="3"/>
      <c r="C165" s="3"/>
      <c r="D165" s="3"/>
      <c r="E165" s="3"/>
    </row>
    <row r="166" spans="1:5">
      <c r="A166" s="4"/>
      <c r="B166" s="3"/>
      <c r="C166" s="3"/>
      <c r="D166" s="3"/>
      <c r="E166" s="3"/>
    </row>
    <row r="167" spans="1:5">
      <c r="A167" s="4"/>
      <c r="B167" s="3"/>
      <c r="C167" s="3"/>
      <c r="D167" s="3"/>
      <c r="E167" s="3"/>
    </row>
    <row r="168" spans="1:5">
      <c r="A168" s="4"/>
      <c r="B168" s="3"/>
      <c r="C168" s="3"/>
      <c r="D168" s="3"/>
      <c r="E168" s="3"/>
    </row>
    <row r="169" spans="1:5">
      <c r="A169" s="4"/>
      <c r="B169" s="3"/>
      <c r="C169" s="3"/>
      <c r="D169" s="3"/>
      <c r="E169" s="3"/>
    </row>
    <row r="170" spans="1:5">
      <c r="A170" s="4"/>
      <c r="B170" s="3"/>
      <c r="C170" s="3"/>
      <c r="D170" s="3"/>
      <c r="E170" s="3"/>
    </row>
    <row r="171" spans="1:5">
      <c r="A171" s="4"/>
      <c r="B171" s="3"/>
      <c r="C171" s="3"/>
      <c r="D171" s="3"/>
      <c r="E171" s="3"/>
    </row>
    <row r="172" spans="1:5">
      <c r="A172" s="4"/>
      <c r="B172" s="3"/>
      <c r="C172" s="3"/>
      <c r="D172" s="3"/>
      <c r="E172" s="3"/>
    </row>
    <row r="173" spans="1:5">
      <c r="A173" s="4"/>
      <c r="B173" s="3"/>
      <c r="C173" s="3"/>
      <c r="D173" s="3"/>
      <c r="E173" s="3"/>
    </row>
    <row r="174" spans="1:5">
      <c r="A174" s="4"/>
      <c r="B174" s="3"/>
      <c r="C174" s="3"/>
      <c r="D174" s="3"/>
      <c r="E174" s="3"/>
    </row>
    <row r="175" spans="1:5">
      <c r="A175" s="4"/>
      <c r="B175" s="3"/>
      <c r="C175" s="3"/>
      <c r="D175" s="3"/>
      <c r="E175" s="3"/>
    </row>
    <row r="176" spans="1:5">
      <c r="A176" s="4"/>
      <c r="B176" s="3"/>
      <c r="C176" s="3"/>
      <c r="D176" s="3"/>
      <c r="E176" s="3"/>
    </row>
    <row r="177" spans="1:5">
      <c r="A177" s="4"/>
      <c r="B177" s="3"/>
      <c r="C177" s="3"/>
      <c r="D177" s="3"/>
      <c r="E177" s="3"/>
    </row>
    <row r="178" spans="1:5">
      <c r="A178" s="4"/>
      <c r="B178" s="3"/>
      <c r="C178" s="3"/>
      <c r="D178" s="3"/>
      <c r="E178" s="3"/>
    </row>
    <row r="179" spans="1:5">
      <c r="A179" s="4"/>
      <c r="B179" s="3"/>
      <c r="C179" s="3"/>
      <c r="D179" s="3"/>
      <c r="E179" s="3"/>
    </row>
    <row r="180" spans="1:5">
      <c r="A180" s="4"/>
      <c r="B180" s="3"/>
      <c r="C180" s="3"/>
      <c r="D180" s="3"/>
      <c r="E180" s="3"/>
    </row>
    <row r="181" spans="1:5">
      <c r="A181" s="4"/>
      <c r="B181" s="3"/>
      <c r="C181" s="3"/>
      <c r="D181" s="3"/>
      <c r="E181" s="3"/>
    </row>
    <row r="182" spans="1:5">
      <c r="A182" s="4"/>
      <c r="B182" s="3"/>
      <c r="C182" s="3"/>
      <c r="D182" s="3"/>
      <c r="E182" s="3"/>
    </row>
    <row r="183" spans="1:5">
      <c r="A183" s="4"/>
      <c r="B183" s="3"/>
      <c r="C183" s="3"/>
      <c r="D183" s="3"/>
      <c r="E183" s="3"/>
    </row>
    <row r="184" spans="1:5">
      <c r="A184" s="4"/>
      <c r="B184" s="3"/>
      <c r="C184" s="3"/>
      <c r="D184" s="3"/>
      <c r="E184" s="3"/>
    </row>
    <row r="185" spans="1:5">
      <c r="A185" s="4"/>
      <c r="B185" s="3"/>
      <c r="C185" s="3"/>
      <c r="D185" s="3"/>
      <c r="E185" s="3"/>
    </row>
    <row r="186" spans="1:5">
      <c r="A186" s="4"/>
      <c r="B186" s="3"/>
      <c r="C186" s="3"/>
      <c r="D186" s="3"/>
      <c r="E186" s="3"/>
    </row>
    <row r="187" spans="1:5">
      <c r="A187" s="4"/>
      <c r="B187" s="3"/>
      <c r="C187" s="3"/>
      <c r="D187" s="3"/>
      <c r="E187" s="3"/>
    </row>
    <row r="188" spans="1:5">
      <c r="A188" s="4"/>
      <c r="B188" s="3"/>
      <c r="C188" s="3"/>
      <c r="D188" s="3"/>
      <c r="E188" s="3"/>
    </row>
    <row r="189" spans="1:5">
      <c r="A189" s="4"/>
      <c r="B189" s="3"/>
      <c r="C189" s="3"/>
      <c r="D189" s="3"/>
      <c r="E189" s="3"/>
    </row>
    <row r="190" spans="1:5">
      <c r="A190" s="4"/>
      <c r="B190" s="3"/>
      <c r="C190" s="3"/>
      <c r="D190" s="3"/>
      <c r="E190" s="3"/>
    </row>
    <row r="191" spans="1:5">
      <c r="A191" s="4"/>
      <c r="B191" s="3"/>
      <c r="C191" s="3"/>
      <c r="D191" s="3"/>
      <c r="E191" s="3"/>
    </row>
    <row r="192" spans="1:5">
      <c r="A192" s="4"/>
      <c r="B192" s="3"/>
      <c r="C192" s="3"/>
      <c r="D192" s="3"/>
      <c r="E192" s="3"/>
    </row>
    <row r="193" spans="1:5">
      <c r="A193" s="4"/>
      <c r="B193" s="3"/>
      <c r="C193" s="3"/>
      <c r="D193" s="3"/>
      <c r="E193" s="3"/>
    </row>
    <row r="194" spans="1:5">
      <c r="A194" s="4"/>
      <c r="B194" s="3"/>
      <c r="C194" s="3"/>
      <c r="D194" s="3"/>
      <c r="E194" s="3"/>
    </row>
    <row r="195" spans="1:5">
      <c r="A195" s="4"/>
      <c r="B195" s="3"/>
      <c r="C195" s="3"/>
      <c r="D195" s="3"/>
      <c r="E195" s="3"/>
    </row>
    <row r="196" spans="1:5">
      <c r="A196" s="4"/>
      <c r="B196" s="3"/>
      <c r="C196" s="3"/>
      <c r="D196" s="3"/>
      <c r="E196" s="3"/>
    </row>
    <row r="197" spans="1:5">
      <c r="A197" s="4"/>
      <c r="B197" s="3"/>
      <c r="C197" s="3"/>
      <c r="D197" s="3"/>
      <c r="E197" s="3"/>
    </row>
    <row r="198" spans="1:5">
      <c r="A198" s="4"/>
      <c r="B198" s="3"/>
      <c r="C198" s="3"/>
      <c r="D198" s="3"/>
      <c r="E198" s="3"/>
    </row>
    <row r="199" spans="1:5">
      <c r="A199" s="4"/>
      <c r="B199" s="3"/>
      <c r="C199" s="3"/>
      <c r="D199" s="3"/>
      <c r="E199" s="3"/>
    </row>
    <row r="200" spans="1:5">
      <c r="A200" s="4"/>
      <c r="B200" s="3"/>
      <c r="C200" s="3"/>
      <c r="D200" s="3"/>
      <c r="E200" s="3"/>
    </row>
    <row r="201" spans="1:5">
      <c r="A201" s="4"/>
      <c r="B201" s="3"/>
      <c r="C201" s="3"/>
      <c r="D201" s="3"/>
      <c r="E201" s="3"/>
    </row>
    <row r="202" spans="1:5">
      <c r="A202" s="4"/>
      <c r="B202" s="3"/>
      <c r="C202" s="3"/>
      <c r="D202" s="3"/>
      <c r="E202" s="3"/>
    </row>
    <row r="203" spans="1:5">
      <c r="A203" s="4"/>
      <c r="B203" s="3"/>
      <c r="C203" s="3"/>
      <c r="D203" s="3"/>
      <c r="E203" s="3"/>
    </row>
    <row r="204" spans="1:5">
      <c r="A204" s="4"/>
      <c r="B204" s="3"/>
      <c r="C204" s="3"/>
      <c r="D204" s="3"/>
      <c r="E204" s="3"/>
    </row>
    <row r="205" spans="1:5">
      <c r="A205" s="4"/>
      <c r="B205" s="3"/>
      <c r="C205" s="3"/>
      <c r="D205" s="3"/>
      <c r="E205" s="3"/>
    </row>
    <row r="206" spans="1:5">
      <c r="A206" s="4"/>
      <c r="B206" s="3"/>
      <c r="C206" s="3"/>
      <c r="D206" s="3"/>
      <c r="E206" s="3"/>
    </row>
    <row r="207" spans="1:5">
      <c r="A207" s="4"/>
      <c r="B207" s="3"/>
      <c r="C207" s="3"/>
      <c r="D207" s="3"/>
      <c r="E207" s="3"/>
    </row>
    <row r="208" spans="1:5">
      <c r="A208" s="4"/>
      <c r="B208" s="3"/>
      <c r="C208" s="3"/>
      <c r="D208" s="3"/>
      <c r="E208" s="3"/>
    </row>
    <row r="209" spans="1:5">
      <c r="A209" s="4"/>
      <c r="B209" s="3"/>
      <c r="C209" s="3"/>
      <c r="D209" s="3"/>
      <c r="E209" s="3"/>
    </row>
    <row r="210" spans="1:5">
      <c r="A210" s="4"/>
      <c r="B210" s="3"/>
      <c r="C210" s="3"/>
      <c r="D210" s="3"/>
      <c r="E210" s="3"/>
    </row>
    <row r="211" spans="1:5">
      <c r="A211" s="4"/>
      <c r="B211" s="3"/>
      <c r="C211" s="3"/>
      <c r="D211" s="3"/>
      <c r="E211" s="3"/>
    </row>
    <row r="212" spans="1:5">
      <c r="A212" s="4"/>
      <c r="B212" s="3"/>
      <c r="C212" s="3"/>
      <c r="D212" s="3"/>
      <c r="E212" s="3"/>
    </row>
    <row r="213" spans="1:5">
      <c r="A213" s="4"/>
      <c r="B213" s="3"/>
      <c r="C213" s="3"/>
      <c r="D213" s="3"/>
      <c r="E213" s="3"/>
    </row>
    <row r="214" spans="1:5">
      <c r="A214" s="4"/>
      <c r="B214" s="3"/>
      <c r="C214" s="3"/>
      <c r="D214" s="3"/>
      <c r="E214" s="3"/>
    </row>
    <row r="215" spans="1:5">
      <c r="A215" s="4"/>
      <c r="B215" s="3"/>
      <c r="C215" s="3"/>
      <c r="D215" s="3"/>
      <c r="E215" s="3"/>
    </row>
    <row r="216" spans="1:5">
      <c r="A216" s="4"/>
      <c r="B216" s="3"/>
      <c r="C216" s="3"/>
      <c r="D216" s="3"/>
      <c r="E216" s="3"/>
    </row>
    <row r="217" spans="1:5">
      <c r="A217" s="4"/>
      <c r="B217" s="3"/>
      <c r="C217" s="3"/>
      <c r="D217" s="3"/>
      <c r="E217" s="3"/>
    </row>
    <row r="218" spans="1:5">
      <c r="A218" s="4"/>
      <c r="B218" s="3"/>
      <c r="C218" s="3"/>
      <c r="D218" s="3"/>
      <c r="E218" s="3"/>
    </row>
    <row r="219" spans="1:5">
      <c r="A219" s="4"/>
      <c r="B219" s="3"/>
      <c r="C219" s="3"/>
      <c r="D219" s="3"/>
      <c r="E219" s="3"/>
    </row>
    <row r="220" spans="1:5">
      <c r="A220" s="4"/>
      <c r="B220" s="3"/>
      <c r="C220" s="3"/>
      <c r="D220" s="3"/>
      <c r="E220" s="3"/>
    </row>
    <row r="221" spans="1:5">
      <c r="A221" s="4"/>
      <c r="B221" s="3"/>
      <c r="C221" s="3"/>
      <c r="D221" s="3"/>
      <c r="E221" s="3"/>
    </row>
    <row r="222" spans="1:5">
      <c r="A222" s="4"/>
      <c r="B222" s="3"/>
      <c r="C222" s="3"/>
      <c r="D222" s="3"/>
      <c r="E222" s="3"/>
    </row>
    <row r="223" spans="1:5">
      <c r="A223" s="4"/>
      <c r="B223" s="3"/>
      <c r="C223" s="3"/>
      <c r="D223" s="3"/>
      <c r="E223" s="3"/>
    </row>
    <row r="224" spans="1:5">
      <c r="A224" s="4"/>
      <c r="B224" s="3"/>
      <c r="C224" s="3"/>
      <c r="D224" s="3"/>
      <c r="E224" s="3"/>
    </row>
    <row r="225" spans="1:5">
      <c r="A225" s="4"/>
      <c r="B225" s="3"/>
      <c r="C225" s="3"/>
      <c r="D225" s="3"/>
      <c r="E225" s="3"/>
    </row>
    <row r="226" spans="1:5">
      <c r="A226" s="4"/>
      <c r="B226" s="3"/>
      <c r="C226" s="3"/>
      <c r="D226" s="3"/>
      <c r="E226" s="3"/>
    </row>
    <row r="227" spans="1:5">
      <c r="A227" s="4"/>
      <c r="B227" s="3"/>
      <c r="C227" s="3"/>
      <c r="D227" s="3"/>
      <c r="E227" s="3"/>
    </row>
    <row r="228" spans="1:5">
      <c r="A228" s="4"/>
      <c r="B228" s="3"/>
      <c r="C228" s="3"/>
      <c r="D228" s="3"/>
      <c r="E228" s="3"/>
    </row>
    <row r="229" spans="1:5">
      <c r="A229" s="4"/>
      <c r="B229" s="3"/>
      <c r="C229" s="3"/>
      <c r="D229" s="3"/>
      <c r="E229" s="3"/>
    </row>
    <row r="230" spans="1:5">
      <c r="A230" s="4"/>
      <c r="B230" s="3"/>
      <c r="C230" s="3"/>
      <c r="D230" s="3"/>
      <c r="E230" s="3"/>
    </row>
    <row r="231" spans="1:5">
      <c r="A231" s="4"/>
      <c r="B231" s="3"/>
      <c r="C231" s="3"/>
      <c r="D231" s="3"/>
      <c r="E231" s="3"/>
    </row>
    <row r="232" spans="1:5">
      <c r="A232" s="4"/>
      <c r="B232" s="3"/>
      <c r="C232" s="3"/>
      <c r="D232" s="3"/>
      <c r="E232" s="3"/>
    </row>
    <row r="233" spans="1:5">
      <c r="A233" s="4"/>
      <c r="B233" s="3"/>
      <c r="C233" s="3"/>
      <c r="D233" s="3"/>
      <c r="E233" s="3"/>
    </row>
    <row r="234" spans="1:5">
      <c r="A234" s="4"/>
      <c r="B234" s="3"/>
      <c r="C234" s="3"/>
      <c r="D234" s="3"/>
      <c r="E234" s="3"/>
    </row>
    <row r="235" spans="1:5">
      <c r="A235" s="4"/>
      <c r="B235" s="3"/>
      <c r="C235" s="3"/>
      <c r="D235" s="3"/>
      <c r="E235" s="3"/>
    </row>
    <row r="236" spans="1:5">
      <c r="A236" s="4"/>
      <c r="B236" s="3"/>
      <c r="C236" s="3"/>
      <c r="D236" s="3"/>
      <c r="E236" s="3"/>
    </row>
    <row r="237" spans="1:5">
      <c r="A237" s="4"/>
      <c r="B237" s="3"/>
      <c r="C237" s="3"/>
      <c r="D237" s="3"/>
      <c r="E237" s="3"/>
    </row>
    <row r="238" spans="1:5">
      <c r="A238" s="4"/>
      <c r="B238" s="3"/>
      <c r="C238" s="3"/>
      <c r="D238" s="3"/>
      <c r="E238" s="3"/>
    </row>
    <row r="239" spans="1:5">
      <c r="A239" s="4"/>
      <c r="B239" s="3"/>
      <c r="C239" s="3"/>
      <c r="D239" s="3"/>
      <c r="E239" s="3"/>
    </row>
    <row r="240" spans="1:5">
      <c r="A240" s="4"/>
      <c r="B240" s="3"/>
      <c r="C240" s="3"/>
      <c r="D240" s="3"/>
      <c r="E240" s="3"/>
    </row>
    <row r="241" spans="1:5">
      <c r="A241" s="4"/>
      <c r="B241" s="3"/>
      <c r="C241" s="3"/>
      <c r="D241" s="3"/>
      <c r="E241" s="3"/>
    </row>
    <row r="242" spans="1:5">
      <c r="A242" s="4"/>
      <c r="B242" s="3"/>
      <c r="C242" s="3"/>
      <c r="D242" s="3"/>
      <c r="E242" s="3"/>
    </row>
    <row r="243" spans="1:5">
      <c r="A243" s="4"/>
      <c r="B243" s="3"/>
      <c r="C243" s="3"/>
      <c r="D243" s="3"/>
      <c r="E243" s="3"/>
    </row>
    <row r="244" spans="1:5">
      <c r="A244" s="4"/>
      <c r="B244" s="3"/>
      <c r="C244" s="3"/>
      <c r="D244" s="3"/>
      <c r="E244" s="3"/>
    </row>
    <row r="245" spans="1:5">
      <c r="A245" s="4"/>
      <c r="B245" s="3"/>
      <c r="C245" s="3"/>
      <c r="D245" s="3"/>
      <c r="E245" s="3"/>
    </row>
    <row r="246" spans="1:5">
      <c r="A246" s="4"/>
      <c r="B246" s="3"/>
      <c r="C246" s="3"/>
      <c r="D246" s="3"/>
      <c r="E246" s="3"/>
    </row>
    <row r="247" spans="1:5">
      <c r="A247" s="4"/>
      <c r="B247" s="3"/>
      <c r="C247" s="3"/>
      <c r="D247" s="3"/>
      <c r="E247" s="3"/>
    </row>
    <row r="248" spans="1:5">
      <c r="A248" s="4"/>
      <c r="B248" s="3"/>
      <c r="C248" s="3"/>
      <c r="D248" s="3"/>
      <c r="E248" s="3"/>
    </row>
    <row r="249" spans="1:5">
      <c r="A249" s="4"/>
      <c r="B249" s="3"/>
      <c r="C249" s="3"/>
      <c r="D249" s="3"/>
      <c r="E249" s="3"/>
    </row>
    <row r="250" spans="1:5">
      <c r="A250" s="4"/>
      <c r="B250" s="3"/>
      <c r="C250" s="3"/>
      <c r="D250" s="3"/>
      <c r="E250" s="3"/>
    </row>
    <row r="251" spans="1:5">
      <c r="A251" s="4"/>
      <c r="B251" s="3"/>
      <c r="C251" s="3"/>
      <c r="D251" s="3"/>
      <c r="E251" s="3"/>
    </row>
    <row r="252" spans="1:5">
      <c r="A252" s="4"/>
      <c r="B252" s="3"/>
      <c r="C252" s="3"/>
      <c r="D252" s="3"/>
      <c r="E252" s="3"/>
    </row>
    <row r="253" spans="1:5">
      <c r="A253" s="4"/>
      <c r="B253" s="3"/>
      <c r="C253" s="3"/>
      <c r="D253" s="3"/>
      <c r="E253" s="3"/>
    </row>
    <row r="254" spans="1:5">
      <c r="A254" s="4"/>
      <c r="B254" s="3"/>
      <c r="C254" s="3"/>
      <c r="D254" s="3"/>
      <c r="E254" s="3"/>
    </row>
    <row r="255" spans="1:5">
      <c r="A255" s="4"/>
      <c r="B255" s="3"/>
      <c r="C255" s="3"/>
      <c r="D255" s="3"/>
      <c r="E255" s="3"/>
    </row>
    <row r="256" spans="1:5">
      <c r="A256" s="4"/>
      <c r="B256" s="3"/>
      <c r="C256" s="3"/>
      <c r="D256" s="3"/>
      <c r="E256" s="3"/>
    </row>
    <row r="257" spans="1:5">
      <c r="A257" s="4"/>
      <c r="B257" s="3"/>
      <c r="C257" s="3"/>
      <c r="D257" s="3"/>
      <c r="E257" s="3"/>
    </row>
    <row r="258" spans="1:5">
      <c r="A258" s="4"/>
      <c r="B258" s="3"/>
      <c r="C258" s="3"/>
      <c r="D258" s="3"/>
      <c r="E258" s="3"/>
    </row>
    <row r="259" spans="1:5">
      <c r="A259" s="4"/>
      <c r="B259" s="3"/>
      <c r="C259" s="3"/>
      <c r="D259" s="3"/>
      <c r="E259" s="3"/>
    </row>
    <row r="260" spans="1:5">
      <c r="A260" s="4"/>
      <c r="B260" s="3"/>
      <c r="C260" s="3"/>
      <c r="D260" s="3"/>
      <c r="E260" s="3"/>
    </row>
    <row r="261" spans="1:5">
      <c r="A261" s="4"/>
      <c r="B261" s="3"/>
      <c r="C261" s="3"/>
      <c r="D261" s="3"/>
      <c r="E261" s="3"/>
    </row>
    <row r="262" spans="1:5">
      <c r="A262" s="4"/>
      <c r="B262" s="3"/>
      <c r="C262" s="3"/>
      <c r="D262" s="3"/>
      <c r="E262" s="3"/>
    </row>
    <row r="263" spans="1:5">
      <c r="A263" s="4"/>
      <c r="B263" s="3"/>
      <c r="C263" s="3"/>
      <c r="D263" s="3"/>
      <c r="E263" s="3"/>
    </row>
    <row r="264" spans="1:5">
      <c r="A264" s="4"/>
      <c r="B264" s="3"/>
      <c r="C264" s="3"/>
      <c r="D264" s="3"/>
      <c r="E264" s="3"/>
    </row>
    <row r="265" spans="1:5">
      <c r="A265" s="4"/>
      <c r="B265" s="3"/>
      <c r="C265" s="3"/>
      <c r="D265" s="3"/>
      <c r="E265" s="3"/>
    </row>
    <row r="266" spans="1:5">
      <c r="A266" s="4"/>
      <c r="B266" s="3"/>
      <c r="C266" s="3"/>
      <c r="D266" s="3"/>
      <c r="E266" s="3"/>
    </row>
    <row r="267" spans="1:5">
      <c r="A267" s="4"/>
      <c r="B267" s="3"/>
      <c r="C267" s="3"/>
      <c r="D267" s="3"/>
      <c r="E267" s="3"/>
    </row>
    <row r="268" spans="1:5">
      <c r="A268" s="4"/>
      <c r="B268" s="3"/>
      <c r="C268" s="3"/>
      <c r="D268" s="3"/>
      <c r="E268" s="3"/>
    </row>
    <row r="269" spans="1:5">
      <c r="A269" s="4"/>
      <c r="B269" s="3"/>
      <c r="C269" s="3"/>
      <c r="D269" s="3"/>
      <c r="E269" s="3"/>
    </row>
    <row r="270" spans="1:5">
      <c r="A270" s="4"/>
      <c r="B270" s="3"/>
      <c r="C270" s="3"/>
      <c r="D270" s="3"/>
      <c r="E270" s="3"/>
    </row>
    <row r="271" spans="1:5">
      <c r="A271" s="4"/>
      <c r="B271" s="3"/>
      <c r="C271" s="3"/>
      <c r="D271" s="3"/>
      <c r="E271" s="3"/>
    </row>
    <row r="272" spans="1:5">
      <c r="A272" s="4"/>
      <c r="B272" s="3"/>
      <c r="C272" s="3"/>
      <c r="D272" s="3"/>
      <c r="E272" s="3"/>
    </row>
    <row r="273" spans="1:5">
      <c r="A273" s="4"/>
      <c r="B273" s="3"/>
      <c r="C273" s="3"/>
      <c r="D273" s="3"/>
      <c r="E273" s="3"/>
    </row>
    <row r="274" spans="1:5">
      <c r="A274" s="4"/>
      <c r="B274" s="3"/>
      <c r="C274" s="3"/>
      <c r="D274" s="3"/>
      <c r="E274" s="3"/>
    </row>
    <row r="275" spans="1:5">
      <c r="A275" s="4"/>
      <c r="B275" s="3"/>
      <c r="C275" s="3"/>
      <c r="D275" s="3"/>
      <c r="E275" s="3"/>
    </row>
    <row r="276" spans="1:5">
      <c r="A276" s="4"/>
      <c r="B276" s="3"/>
      <c r="C276" s="3"/>
      <c r="D276" s="3"/>
      <c r="E276" s="3"/>
    </row>
    <row r="277" spans="1:5">
      <c r="A277" s="4"/>
      <c r="B277" s="3"/>
      <c r="C277" s="3"/>
      <c r="D277" s="3"/>
      <c r="E277" s="3"/>
    </row>
    <row r="278" spans="1:5">
      <c r="A278" s="4"/>
      <c r="B278" s="3"/>
      <c r="C278" s="3"/>
      <c r="D278" s="3"/>
      <c r="E278" s="3"/>
    </row>
    <row r="279" spans="1:5">
      <c r="A279" s="4"/>
      <c r="B279" s="3"/>
      <c r="C279" s="3"/>
      <c r="D279" s="3"/>
      <c r="E279" s="3"/>
    </row>
    <row r="280" spans="1:5">
      <c r="A280" s="4"/>
      <c r="B280" s="3"/>
      <c r="C280" s="3"/>
      <c r="D280" s="3"/>
      <c r="E280" s="3"/>
    </row>
    <row r="281" spans="1:5">
      <c r="A281" s="4"/>
      <c r="B281" s="3"/>
      <c r="C281" s="3"/>
      <c r="D281" s="3"/>
      <c r="E281" s="3"/>
    </row>
    <row r="282" spans="1:5">
      <c r="A282" s="4"/>
      <c r="B282" s="3"/>
      <c r="C282" s="3"/>
      <c r="D282" s="3"/>
      <c r="E282" s="3"/>
    </row>
    <row r="283" spans="1:5">
      <c r="A283" s="4"/>
      <c r="B283" s="3"/>
      <c r="C283" s="3"/>
      <c r="D283" s="3"/>
      <c r="E283" s="3"/>
    </row>
    <row r="284" spans="1:5">
      <c r="A284" s="4"/>
      <c r="B284" s="3"/>
      <c r="C284" s="3"/>
      <c r="D284" s="3"/>
      <c r="E284" s="3"/>
    </row>
    <row r="285" spans="1:5">
      <c r="A285" s="4"/>
      <c r="B285" s="3"/>
      <c r="C285" s="3"/>
      <c r="D285" s="3"/>
      <c r="E285" s="3"/>
    </row>
    <row r="286" spans="1:5">
      <c r="A286" s="4"/>
      <c r="B286" s="3"/>
      <c r="C286" s="3"/>
      <c r="D286" s="3"/>
      <c r="E286" s="3"/>
    </row>
    <row r="287" spans="1:5">
      <c r="A287" s="4"/>
      <c r="B287" s="3"/>
      <c r="C287" s="3"/>
      <c r="D287" s="3"/>
      <c r="E287" s="3"/>
    </row>
    <row r="288" spans="1:5">
      <c r="A288" s="4"/>
      <c r="B288" s="3"/>
      <c r="C288" s="3"/>
      <c r="D288" s="3"/>
      <c r="E288" s="3"/>
    </row>
    <row r="289" spans="1:5">
      <c r="A289" s="4"/>
      <c r="B289" s="3"/>
      <c r="C289" s="3"/>
      <c r="D289" s="3"/>
      <c r="E289" s="3"/>
    </row>
    <row r="290" spans="1:5">
      <c r="A290" s="4"/>
      <c r="B290" s="3"/>
      <c r="C290" s="3"/>
      <c r="D290" s="3"/>
      <c r="E290" s="3"/>
    </row>
    <row r="291" spans="1:5">
      <c r="A291" s="4"/>
      <c r="B291" s="3"/>
      <c r="C291" s="3"/>
      <c r="D291" s="3"/>
      <c r="E291" s="3"/>
    </row>
    <row r="292" spans="1:5">
      <c r="A292" s="4"/>
      <c r="B292" s="3"/>
      <c r="C292" s="3"/>
      <c r="D292" s="3"/>
      <c r="E292" s="3"/>
    </row>
    <row r="293" spans="1:5">
      <c r="A293" s="4"/>
      <c r="B293" s="3"/>
      <c r="C293" s="3"/>
      <c r="D293" s="3"/>
      <c r="E293" s="3"/>
    </row>
    <row r="294" spans="1:5">
      <c r="A294" s="4"/>
      <c r="B294" s="3"/>
      <c r="C294" s="3"/>
      <c r="D294" s="3"/>
      <c r="E294" s="3"/>
    </row>
    <row r="295" spans="1:5">
      <c r="A295" s="4"/>
      <c r="B295" s="3"/>
      <c r="C295" s="3"/>
      <c r="D295" s="3"/>
      <c r="E295" s="3"/>
    </row>
    <row r="296" spans="1:5">
      <c r="A296" s="4"/>
      <c r="B296" s="3"/>
      <c r="C296" s="3"/>
      <c r="D296" s="3"/>
      <c r="E296" s="3"/>
    </row>
    <row r="297" spans="1:5">
      <c r="A297" s="4"/>
      <c r="B297" s="3"/>
      <c r="C297" s="3"/>
      <c r="D297" s="3"/>
      <c r="E297" s="3"/>
    </row>
    <row r="298" spans="1:5">
      <c r="A298" s="4"/>
      <c r="B298" s="3"/>
      <c r="C298" s="3"/>
      <c r="D298" s="3"/>
      <c r="E298" s="3"/>
    </row>
    <row r="299" spans="1:5">
      <c r="A299" s="4"/>
      <c r="B299" s="3"/>
      <c r="C299" s="3"/>
      <c r="D299" s="3"/>
      <c r="E299" s="3"/>
    </row>
    <row r="300" spans="1:5">
      <c r="A300" s="4"/>
      <c r="B300" s="3"/>
      <c r="C300" s="3"/>
      <c r="D300" s="3"/>
      <c r="E300" s="3"/>
    </row>
    <row r="301" spans="1:5">
      <c r="A301" s="4"/>
      <c r="B301" s="3"/>
      <c r="C301" s="3"/>
      <c r="D301" s="3"/>
      <c r="E301" s="3"/>
    </row>
    <row r="302" spans="1:5">
      <c r="A302" s="4"/>
      <c r="B302" s="3"/>
      <c r="C302" s="3"/>
      <c r="D302" s="3"/>
      <c r="E302" s="3"/>
    </row>
    <row r="303" spans="1:5">
      <c r="A303" s="4"/>
      <c r="B303" s="3"/>
      <c r="C303" s="3"/>
      <c r="D303" s="3"/>
      <c r="E303" s="3"/>
    </row>
    <row r="304" spans="1:5">
      <c r="A304" s="4"/>
      <c r="B304" s="3"/>
      <c r="C304" s="3"/>
      <c r="D304" s="3"/>
      <c r="E304" s="3"/>
    </row>
    <row r="305" spans="1:5">
      <c r="A305" s="4"/>
      <c r="B305" s="3"/>
      <c r="C305" s="3"/>
      <c r="D305" s="3"/>
      <c r="E305" s="3"/>
    </row>
    <row r="306" spans="1:5">
      <c r="A306" s="4"/>
      <c r="B306" s="3"/>
      <c r="C306" s="3"/>
      <c r="D306" s="3"/>
      <c r="E306" s="3"/>
    </row>
    <row r="307" spans="1:5">
      <c r="A307" s="4"/>
      <c r="B307" s="3"/>
      <c r="C307" s="3"/>
      <c r="D307" s="3"/>
      <c r="E307" s="3"/>
    </row>
    <row r="308" spans="1:5">
      <c r="A308" s="4"/>
      <c r="B308" s="3"/>
      <c r="C308" s="3"/>
      <c r="D308" s="3"/>
      <c r="E308" s="3"/>
    </row>
    <row r="309" spans="1:5">
      <c r="A309" s="4"/>
      <c r="B309" s="3"/>
      <c r="C309" s="3"/>
      <c r="D309" s="3"/>
      <c r="E309" s="3"/>
    </row>
    <row r="310" spans="1:5">
      <c r="A310" s="4"/>
      <c r="B310" s="3"/>
      <c r="C310" s="3"/>
      <c r="D310" s="3"/>
      <c r="E310" s="3"/>
    </row>
    <row r="311" spans="1:5">
      <c r="A311" s="4"/>
      <c r="B311" s="3"/>
      <c r="C311" s="3"/>
      <c r="D311" s="3"/>
      <c r="E311" s="3"/>
    </row>
    <row r="312" spans="1:5">
      <c r="A312" s="4"/>
      <c r="B312" s="3"/>
      <c r="C312" s="3"/>
      <c r="D312" s="3"/>
      <c r="E312" s="3"/>
    </row>
    <row r="313" spans="1:5">
      <c r="A313" s="4"/>
      <c r="B313" s="3"/>
      <c r="C313" s="3"/>
      <c r="D313" s="3"/>
      <c r="E313" s="3"/>
    </row>
    <row r="314" spans="1:5">
      <c r="A314" s="4"/>
      <c r="B314" s="3"/>
      <c r="C314" s="3"/>
      <c r="D314" s="3"/>
      <c r="E314" s="3"/>
    </row>
    <row r="315" spans="1:5">
      <c r="A315" s="4"/>
      <c r="B315" s="3"/>
      <c r="C315" s="3"/>
      <c r="D315" s="3"/>
      <c r="E315" s="3"/>
    </row>
    <row r="316" spans="1:5">
      <c r="A316" s="4"/>
      <c r="B316" s="3"/>
      <c r="C316" s="3"/>
      <c r="D316" s="3"/>
      <c r="E316" s="3"/>
    </row>
    <row r="317" spans="1:5">
      <c r="A317" s="4"/>
      <c r="B317" s="3"/>
      <c r="C317" s="3"/>
      <c r="D317" s="3"/>
      <c r="E317" s="3"/>
    </row>
    <row r="318" spans="1:5">
      <c r="A318" s="4"/>
      <c r="B318" s="3"/>
      <c r="C318" s="3"/>
      <c r="D318" s="3"/>
      <c r="E318" s="3"/>
    </row>
    <row r="319" spans="1:5">
      <c r="A319" s="4"/>
      <c r="B319" s="3"/>
      <c r="C319" s="3"/>
      <c r="D319" s="3"/>
      <c r="E319" s="3"/>
    </row>
    <row r="320" spans="1:5">
      <c r="A320" s="4"/>
      <c r="B320" s="3"/>
      <c r="C320" s="3"/>
      <c r="D320" s="3"/>
      <c r="E320" s="3"/>
    </row>
    <row r="321" spans="1:5">
      <c r="A321" s="4"/>
      <c r="B321" s="3"/>
      <c r="C321" s="3"/>
      <c r="D321" s="3"/>
      <c r="E321" s="3"/>
    </row>
    <row r="322" spans="1:5">
      <c r="A322" s="4"/>
      <c r="B322" s="3"/>
      <c r="C322" s="3"/>
      <c r="D322" s="3"/>
      <c r="E322" s="3"/>
    </row>
    <row r="323" spans="1:5">
      <c r="A323" s="4"/>
      <c r="B323" s="3"/>
      <c r="C323" s="3"/>
      <c r="D323" s="3"/>
      <c r="E323" s="3"/>
    </row>
    <row r="324" spans="1:5">
      <c r="A324" s="4"/>
      <c r="B324" s="3"/>
      <c r="C324" s="3"/>
      <c r="D324" s="3"/>
      <c r="E324" s="3"/>
    </row>
    <row r="325" spans="1:5">
      <c r="A325" s="4"/>
      <c r="B325" s="3"/>
      <c r="C325" s="3"/>
      <c r="D325" s="3"/>
      <c r="E325" s="3"/>
    </row>
    <row r="326" spans="1:5">
      <c r="A326" s="4"/>
      <c r="B326" s="3"/>
      <c r="C326" s="3"/>
      <c r="D326" s="3"/>
      <c r="E326" s="3"/>
    </row>
    <row r="327" spans="1:5">
      <c r="A327" s="4"/>
      <c r="B327" s="3"/>
      <c r="C327" s="3"/>
      <c r="D327" s="3"/>
      <c r="E327" s="3"/>
    </row>
    <row r="328" spans="1:5">
      <c r="A328" s="4"/>
      <c r="B328" s="3"/>
      <c r="C328" s="3"/>
      <c r="D328" s="3"/>
      <c r="E328" s="3"/>
    </row>
    <row r="329" spans="1:5">
      <c r="A329" s="4"/>
      <c r="B329" s="3"/>
      <c r="C329" s="3"/>
      <c r="D329" s="3"/>
      <c r="E329" s="3"/>
    </row>
    <row r="330" spans="1:5">
      <c r="A330" s="4"/>
      <c r="B330" s="3"/>
      <c r="C330" s="3"/>
      <c r="D330" s="3"/>
      <c r="E330" s="3"/>
    </row>
    <row r="331" spans="1:5">
      <c r="A331" s="4"/>
      <c r="B331" s="3"/>
      <c r="C331" s="3"/>
      <c r="D331" s="3"/>
      <c r="E331" s="3"/>
    </row>
    <row r="332" spans="1:5">
      <c r="A332" s="4"/>
      <c r="B332" s="3"/>
      <c r="C332" s="3"/>
      <c r="D332" s="3"/>
      <c r="E332" s="3"/>
    </row>
    <row r="333" spans="1:5">
      <c r="A333" s="4"/>
      <c r="B333" s="3"/>
      <c r="C333" s="3"/>
      <c r="D333" s="3"/>
      <c r="E333" s="3"/>
    </row>
    <row r="334" spans="1:5">
      <c r="A334" s="4"/>
      <c r="B334" s="3"/>
      <c r="C334" s="3"/>
      <c r="D334" s="3"/>
      <c r="E334" s="3"/>
    </row>
    <row r="335" spans="1:5">
      <c r="A335" s="4"/>
      <c r="B335" s="3"/>
      <c r="C335" s="3"/>
      <c r="D335" s="3"/>
      <c r="E335" s="3"/>
    </row>
    <row r="336" spans="1:5">
      <c r="A336" s="4"/>
      <c r="B336" s="3"/>
      <c r="C336" s="3"/>
      <c r="D336" s="3"/>
      <c r="E336" s="3"/>
    </row>
    <row r="337" spans="1:5">
      <c r="A337" s="4"/>
      <c r="B337" s="3"/>
      <c r="C337" s="3"/>
      <c r="D337" s="3"/>
      <c r="E337" s="3"/>
    </row>
    <row r="338" spans="1:5">
      <c r="A338" s="4"/>
      <c r="B338" s="3"/>
      <c r="C338" s="3"/>
      <c r="D338" s="3"/>
      <c r="E338" s="3"/>
    </row>
    <row r="339" spans="1:5">
      <c r="A339" s="4"/>
      <c r="B339" s="3"/>
      <c r="C339" s="3"/>
      <c r="D339" s="3"/>
      <c r="E339" s="3"/>
    </row>
    <row r="340" spans="1:5">
      <c r="A340" s="4"/>
      <c r="B340" s="3"/>
      <c r="C340" s="3"/>
      <c r="D340" s="3"/>
      <c r="E340" s="3"/>
    </row>
    <row r="341" spans="1:5">
      <c r="A341" s="4"/>
      <c r="B341" s="3"/>
      <c r="C341" s="3"/>
      <c r="D341" s="3"/>
      <c r="E341" s="3"/>
    </row>
  </sheetData>
  <sheetProtection algorithmName="SHA-512" hashValue="X8S6ca6uuZM7UUwXjtepAJ8HcQg/6nBBR3SWaulMLtuYEJed9849mmC8RiG/6gemzm1yKdOmmQfQMBuJSjC67Q==" saltValue="ynGojp92WoyEUQyO4Se2BA==" spinCount="100000" sheet="1" objects="1" scenarios="1"/>
  <protectedRanges>
    <protectedRange sqref="F3:G5 F13:G16 F25:G28 F30:G32 C35" name="Bereich1"/>
  </protectedRanges>
  <mergeCells count="38">
    <mergeCell ref="D12:I12"/>
    <mergeCell ref="D29:I29"/>
    <mergeCell ref="D24:I24"/>
    <mergeCell ref="F13:I13"/>
    <mergeCell ref="F14:I14"/>
    <mergeCell ref="F15:I15"/>
    <mergeCell ref="F16:I16"/>
    <mergeCell ref="F25:I25"/>
    <mergeCell ref="F26:I26"/>
    <mergeCell ref="F27:I27"/>
    <mergeCell ref="F28:I28"/>
    <mergeCell ref="A1:E1"/>
    <mergeCell ref="A11:I11"/>
    <mergeCell ref="F8:H8"/>
    <mergeCell ref="F9:H9"/>
    <mergeCell ref="F7:H7"/>
    <mergeCell ref="F6:H6"/>
    <mergeCell ref="A42:E42"/>
    <mergeCell ref="A43:C43"/>
    <mergeCell ref="B16:C16"/>
    <mergeCell ref="A13:A15"/>
    <mergeCell ref="B13:C13"/>
    <mergeCell ref="B14:C14"/>
    <mergeCell ref="B15:C15"/>
    <mergeCell ref="B32:C32"/>
    <mergeCell ref="A34:I34"/>
    <mergeCell ref="A39:E39"/>
    <mergeCell ref="A25:A27"/>
    <mergeCell ref="B25:C25"/>
    <mergeCell ref="B26:C26"/>
    <mergeCell ref="B28:C28"/>
    <mergeCell ref="B27:C27"/>
    <mergeCell ref="A30:A31"/>
    <mergeCell ref="B30:C30"/>
    <mergeCell ref="B31:C31"/>
    <mergeCell ref="F30:I30"/>
    <mergeCell ref="F31:I31"/>
    <mergeCell ref="F32:I32"/>
  </mergeCells>
  <pageMargins left="0.9055118110236221" right="0.9055118110236221" top="0.74803149606299213" bottom="1.1417322834645669" header="0.31496062992125984" footer="0.31496062992125984"/>
  <pageSetup paperSize="9" scale="88" fitToHeight="0" orientation="landscape" r:id="rId1"/>
  <headerFooter>
    <oddHeader xml:space="preserve">&amp;L
Bieter: ____________________________________________&amp;R&amp;G
</oddHeader>
    <oddFooter>&amp;L&amp;"RubFlama Light,Standard"RUHR-UNIVERSITÄT BOCHUM
Dezernat 5 Bau und Gebäudemanagement
Abteilung 5.1 Infrastrukturelles Gebäudemanagement&amp;R&amp;"RubFlama Light,Standard"
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6" operator="containsText" id="{6BD7E849-77E0-441C-8E26-232505FBE313}">
            <xm:f>NOT(ISERROR(SEARCH(Zusammenfassung!$A$25,F13)))</xm:f>
            <xm:f>Zusammenfassung!$A$25</xm:f>
            <x14:dxf>
              <fill>
                <patternFill>
                  <bgColor rgb="FFFFFF00"/>
                </patternFill>
              </fill>
            </x14:dxf>
          </x14:cfRule>
          <x14:cfRule type="containsText" priority="107" operator="containsText" id="{04A96C15-60BB-4FE4-88F9-A27F43B24488}">
            <xm:f>NOT(ISERROR(SEARCH(Zusammenfassung!$A$24,F13)))</xm:f>
            <xm:f>Zusammenfassung!$A$24</xm:f>
            <x14:dxf>
              <fill>
                <patternFill>
                  <bgColor rgb="FFFF0000"/>
                </patternFill>
              </fill>
            </x14:dxf>
          </x14:cfRule>
          <xm:sqref>F13:F16 F30:F32 F33:I33</xm:sqref>
        </x14:conditionalFormatting>
        <x14:conditionalFormatting xmlns:xm="http://schemas.microsoft.com/office/excel/2006/main">
          <x14:cfRule type="containsText" priority="103" operator="containsText" id="{0A4BACF9-9A03-4EB9-AFD0-35410FC346E9}">
            <xm:f>NOT(ISERROR(SEARCH(Zusammenfassung!$A$23,F13)))</xm:f>
            <xm:f>Zusammenfassung!$A$23</xm:f>
            <x14:dxf>
              <fill>
                <patternFill>
                  <bgColor rgb="FF92D050"/>
                </patternFill>
              </fill>
            </x14:dxf>
          </x14:cfRule>
          <xm:sqref>F13:F16 F30:F33 H33</xm:sqref>
        </x14:conditionalFormatting>
        <x14:conditionalFormatting xmlns:xm="http://schemas.microsoft.com/office/excel/2006/main">
          <x14:cfRule type="containsText" priority="112" operator="containsText" id="{52E929F6-5E20-45AD-BCD5-CAFF1E4AFA91}">
            <xm:f>NOT(ISERROR(SEARCH(Zusammenfassung!$A$23,F25)))</xm:f>
            <xm:f>Zusammenfassung!$A$23</xm:f>
            <x14:dxf>
              <fill>
                <patternFill>
                  <bgColor rgb="FF92D050"/>
                </patternFill>
              </fill>
            </x14:dxf>
          </x14:cfRule>
          <x14:cfRule type="containsText" priority="113" operator="containsText" id="{4354E196-018A-4D3D-93EB-2930360359D2}">
            <xm:f>NOT(ISERROR(SEARCH(Zusammenfassung!$A$25,F25)))</xm:f>
            <xm:f>Zusammenfassung!$A$25</xm:f>
            <x14:dxf>
              <fill>
                <patternFill>
                  <bgColor rgb="FFFFFF00"/>
                </patternFill>
              </fill>
            </x14:dxf>
          </x14:cfRule>
          <x14:cfRule type="containsText" priority="114" operator="containsText" id="{6C4555D6-C53A-435B-B432-99E6BC7CEFC0}">
            <xm:f>NOT(ISERROR(SEARCH(Zusammenfassung!$A$24,F25)))</xm:f>
            <xm:f>Zusammenfassung!$A$24</xm:f>
            <x14:dxf>
              <fill>
                <patternFill>
                  <bgColor rgb="FFFF0000"/>
                </patternFill>
              </fill>
            </x14:dxf>
          </x14:cfRule>
          <xm:sqref>F25:F28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B031DFAB-D82D-4B64-83A5-2B6D3B7FEC68}">
          <x14:formula1>
            <xm:f>Zusammenfassung!$A$23:$A$31</xm:f>
          </x14:formula1>
          <xm:sqref>F13:F16 F25:F28 F30:F33 G33:I33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9704-C066-467C-8080-6F602670E610}">
  <sheetPr>
    <pageSetUpPr fitToPage="1"/>
  </sheetPr>
  <dimension ref="A1:I323"/>
  <sheetViews>
    <sheetView view="pageLayout" zoomScale="80" zoomScaleNormal="160" zoomScalePageLayoutView="80" workbookViewId="0">
      <selection activeCell="C19" sqref="C19"/>
    </sheetView>
  </sheetViews>
  <sheetFormatPr baseColWidth="10" defaultColWidth="8.5703125" defaultRowHeight="15"/>
  <cols>
    <col min="1" max="1" width="12.85546875" style="2" customWidth="1"/>
    <col min="2" max="2" width="41.140625" customWidth="1"/>
    <col min="3" max="3" width="12.140625" customWidth="1"/>
    <col min="4" max="4" width="12.140625" bestFit="1" customWidth="1"/>
    <col min="5" max="8" width="13" customWidth="1"/>
    <col min="9" max="9" width="15.140625" customWidth="1"/>
  </cols>
  <sheetData>
    <row r="1" spans="1:9" ht="34.9" customHeight="1">
      <c r="A1" s="204" t="s">
        <v>41</v>
      </c>
      <c r="B1" s="205"/>
      <c r="C1" s="205"/>
      <c r="D1" s="205"/>
      <c r="E1" s="205"/>
      <c r="F1" s="40"/>
      <c r="G1" s="40"/>
      <c r="H1" s="40"/>
      <c r="I1" s="137" t="s">
        <v>40</v>
      </c>
    </row>
    <row r="2" spans="1:9" ht="29.45" customHeight="1">
      <c r="A2" s="134" t="s">
        <v>0</v>
      </c>
      <c r="B2" s="135" t="s">
        <v>1</v>
      </c>
      <c r="C2" s="135"/>
      <c r="D2" s="135" t="s">
        <v>29</v>
      </c>
      <c r="E2" s="136" t="s">
        <v>2</v>
      </c>
      <c r="F2" s="135" t="s">
        <v>60</v>
      </c>
      <c r="G2" s="136" t="s">
        <v>8</v>
      </c>
      <c r="H2" s="136" t="s">
        <v>9</v>
      </c>
      <c r="I2" s="135" t="s">
        <v>61</v>
      </c>
    </row>
    <row r="3" spans="1:9" ht="60">
      <c r="A3" s="23" t="s">
        <v>3</v>
      </c>
      <c r="B3" s="29" t="s">
        <v>70</v>
      </c>
      <c r="C3" s="16"/>
      <c r="D3" s="5">
        <v>14820000</v>
      </c>
      <c r="E3" s="15" t="s">
        <v>58</v>
      </c>
      <c r="F3" s="52"/>
      <c r="G3" s="61"/>
      <c r="H3" s="17">
        <f>G3*F3</f>
        <v>0</v>
      </c>
      <c r="I3" s="91">
        <f>F3*G3+F3</f>
        <v>0</v>
      </c>
    </row>
    <row r="4" spans="1:9">
      <c r="A4" s="82"/>
      <c r="B4" s="64"/>
      <c r="C4" s="65"/>
      <c r="D4" s="66"/>
      <c r="E4" s="67"/>
      <c r="F4" s="188" t="s">
        <v>72</v>
      </c>
      <c r="G4" s="188"/>
      <c r="H4" s="189"/>
      <c r="I4" s="81">
        <f>(F3*D3)</f>
        <v>0</v>
      </c>
    </row>
    <row r="5" spans="1:9">
      <c r="A5" s="83"/>
      <c r="B5" s="69"/>
      <c r="C5" s="70"/>
      <c r="D5" s="71"/>
      <c r="E5" s="58"/>
      <c r="F5" s="190" t="s">
        <v>73</v>
      </c>
      <c r="G5" s="190"/>
      <c r="H5" s="191"/>
      <c r="I5" s="81">
        <f>(I3*D3)</f>
        <v>0</v>
      </c>
    </row>
    <row r="6" spans="1:9" ht="18" customHeight="1">
      <c r="A6" s="25"/>
      <c r="F6" s="206" t="s">
        <v>49</v>
      </c>
      <c r="G6" s="206"/>
      <c r="H6" s="207"/>
      <c r="I6" s="131">
        <f>I4*Zusammenfassung!E20</f>
        <v>0</v>
      </c>
    </row>
    <row r="7" spans="1:9" ht="20.45" customHeight="1" thickBot="1">
      <c r="A7" s="26"/>
      <c r="B7" s="27"/>
      <c r="C7" s="22"/>
      <c r="D7" s="22"/>
      <c r="E7" s="22"/>
      <c r="F7" s="208" t="s">
        <v>50</v>
      </c>
      <c r="G7" s="208"/>
      <c r="H7" s="209"/>
      <c r="I7" s="132">
        <f>I5*Zusammenfassung!E20</f>
        <v>0</v>
      </c>
    </row>
    <row r="8" spans="1:9" ht="15.75" thickBot="1">
      <c r="A8" s="4"/>
      <c r="B8" s="3"/>
      <c r="C8" s="3"/>
      <c r="D8" s="3"/>
      <c r="E8" s="3"/>
    </row>
    <row r="9" spans="1:9" ht="15.75" thickBot="1">
      <c r="A9" s="175" t="s">
        <v>28</v>
      </c>
      <c r="B9" s="176"/>
      <c r="C9" s="176"/>
      <c r="D9" s="176"/>
      <c r="E9" s="176"/>
      <c r="F9" s="176"/>
      <c r="G9" s="176"/>
      <c r="H9" s="176"/>
      <c r="I9" s="177"/>
    </row>
    <row r="10" spans="1:9" ht="15.75" thickBot="1">
      <c r="A10" s="30"/>
      <c r="B10" s="31"/>
      <c r="C10" s="31"/>
      <c r="D10" s="22"/>
      <c r="E10" s="22"/>
      <c r="F10" s="227" t="s">
        <v>21</v>
      </c>
      <c r="G10" s="228"/>
      <c r="H10" s="229"/>
      <c r="I10" s="230"/>
    </row>
    <row r="11" spans="1:9" ht="30" customHeight="1">
      <c r="A11" s="158" t="s">
        <v>22</v>
      </c>
      <c r="B11" s="163" t="s">
        <v>55</v>
      </c>
      <c r="C11" s="163"/>
      <c r="D11" s="46"/>
      <c r="E11" s="47"/>
      <c r="F11" s="182" t="s">
        <v>27</v>
      </c>
      <c r="G11" s="183"/>
      <c r="H11" s="183"/>
      <c r="I11" s="184"/>
    </row>
    <row r="12" spans="1:9" ht="30" customHeight="1">
      <c r="A12" s="158"/>
      <c r="B12" s="164" t="s">
        <v>66</v>
      </c>
      <c r="C12" s="164"/>
      <c r="D12" s="44"/>
      <c r="E12" s="45"/>
      <c r="F12" s="185" t="s">
        <v>27</v>
      </c>
      <c r="G12" s="186"/>
      <c r="H12" s="186"/>
      <c r="I12" s="187"/>
    </row>
    <row r="13" spans="1:9" ht="30" customHeight="1" thickBot="1">
      <c r="A13" s="159"/>
      <c r="B13" s="165" t="s">
        <v>57</v>
      </c>
      <c r="C13" s="165"/>
      <c r="D13" s="48"/>
      <c r="E13" s="49"/>
      <c r="F13" s="185" t="s">
        <v>27</v>
      </c>
      <c r="G13" s="186"/>
      <c r="H13" s="186"/>
      <c r="I13" s="187"/>
    </row>
    <row r="14" spans="1:9" ht="30" customHeight="1">
      <c r="A14" s="160" t="s">
        <v>23</v>
      </c>
      <c r="B14" s="220" t="s">
        <v>56</v>
      </c>
      <c r="C14" s="220"/>
      <c r="D14" s="50"/>
      <c r="E14" s="51"/>
      <c r="F14" s="185" t="s">
        <v>27</v>
      </c>
      <c r="G14" s="186"/>
      <c r="H14" s="186"/>
      <c r="I14" s="187"/>
    </row>
    <row r="15" spans="1:9" ht="30" customHeight="1">
      <c r="A15" s="161"/>
      <c r="B15" s="167" t="s">
        <v>62</v>
      </c>
      <c r="C15" s="221"/>
      <c r="D15" s="46"/>
      <c r="E15" s="47"/>
      <c r="F15" s="185" t="s">
        <v>27</v>
      </c>
      <c r="G15" s="186"/>
      <c r="H15" s="186"/>
      <c r="I15" s="187"/>
    </row>
    <row r="16" spans="1:9" ht="30" customHeight="1" thickBot="1">
      <c r="A16" s="222"/>
      <c r="B16" s="223" t="s">
        <v>57</v>
      </c>
      <c r="C16" s="223"/>
      <c r="D16" s="44"/>
      <c r="E16" s="45"/>
      <c r="F16" s="168" t="s">
        <v>27</v>
      </c>
      <c r="G16" s="169"/>
      <c r="H16" s="169"/>
      <c r="I16" s="170"/>
    </row>
    <row r="17" spans="1:9">
      <c r="F17" s="28"/>
      <c r="G17" s="28"/>
      <c r="H17" s="28"/>
      <c r="I17" s="13"/>
    </row>
    <row r="18" spans="1:9">
      <c r="A18" s="224" t="s">
        <v>43</v>
      </c>
      <c r="B18" s="225"/>
      <c r="C18" s="225"/>
      <c r="D18" s="225"/>
      <c r="E18" s="225"/>
      <c r="F18" s="225"/>
      <c r="G18" s="225"/>
      <c r="H18" s="225"/>
      <c r="I18" s="226"/>
    </row>
    <row r="19" spans="1:9">
      <c r="A19" s="138"/>
      <c r="B19" s="118" t="s">
        <v>44</v>
      </c>
      <c r="C19" s="54"/>
      <c r="D19" s="55"/>
      <c r="E19" s="55"/>
      <c r="F19" s="56" t="s">
        <v>46</v>
      </c>
      <c r="G19" s="56"/>
      <c r="H19" s="56"/>
      <c r="I19" s="139">
        <f>I6*C19</f>
        <v>0</v>
      </c>
    </row>
    <row r="20" spans="1:9">
      <c r="A20" s="140"/>
      <c r="C20" s="3"/>
      <c r="D20" s="3"/>
      <c r="E20" s="3"/>
      <c r="F20" t="s">
        <v>45</v>
      </c>
      <c r="I20" s="145">
        <f>I7*C19</f>
        <v>0</v>
      </c>
    </row>
    <row r="21" spans="1:9">
      <c r="A21" s="142"/>
      <c r="B21" s="106"/>
      <c r="C21" s="143"/>
      <c r="D21" s="143"/>
      <c r="E21" s="143"/>
      <c r="F21" s="106" t="s">
        <v>47</v>
      </c>
      <c r="G21" s="106"/>
      <c r="H21" s="106"/>
      <c r="I21" s="146">
        <f>I7-I20</f>
        <v>0</v>
      </c>
    </row>
    <row r="22" spans="1:9">
      <c r="C22" s="3"/>
      <c r="D22" s="3"/>
      <c r="E22" s="3"/>
      <c r="I22" s="57"/>
    </row>
    <row r="23" spans="1:9" ht="13.5" customHeight="1">
      <c r="A23" s="4"/>
      <c r="B23" s="3"/>
      <c r="C23" s="3"/>
      <c r="D23" s="3"/>
      <c r="E23" s="3"/>
    </row>
    <row r="24" spans="1:9" ht="10.5" customHeight="1">
      <c r="A24" s="154"/>
      <c r="B24" s="154"/>
      <c r="C24" s="154"/>
      <c r="D24" s="154"/>
      <c r="E24" s="154"/>
      <c r="F24" s="1"/>
    </row>
    <row r="25" spans="1:9">
      <c r="A25" s="156"/>
      <c r="B25" s="156"/>
      <c r="C25" s="156"/>
      <c r="D25" s="110"/>
      <c r="E25" s="110"/>
    </row>
    <row r="26" spans="1:9">
      <c r="A26" s="4"/>
      <c r="B26" s="3"/>
      <c r="C26" s="3"/>
      <c r="D26" s="3"/>
      <c r="E26" s="3"/>
      <c r="F26" s="1"/>
    </row>
    <row r="28" spans="1:9">
      <c r="A28" s="4"/>
      <c r="B28" s="3"/>
      <c r="C28" s="3"/>
      <c r="D28" s="3"/>
      <c r="E28" s="3"/>
    </row>
    <row r="29" spans="1:9">
      <c r="A29" s="4"/>
      <c r="B29" s="3"/>
      <c r="C29" s="3"/>
      <c r="D29" s="3"/>
      <c r="E29" s="3"/>
    </row>
    <row r="30" spans="1:9">
      <c r="A30" s="4"/>
      <c r="B30" s="3"/>
      <c r="C30" s="3"/>
      <c r="D30" s="3"/>
      <c r="E30" s="3"/>
    </row>
    <row r="31" spans="1:9">
      <c r="A31" s="4"/>
      <c r="B31" s="3"/>
      <c r="C31" s="3"/>
      <c r="D31" s="3"/>
      <c r="E31" s="3"/>
    </row>
    <row r="32" spans="1:9">
      <c r="A32" s="4"/>
      <c r="B32" s="3"/>
      <c r="C32" s="3"/>
      <c r="D32" s="3"/>
      <c r="E32" s="3"/>
    </row>
    <row r="33" spans="1:5">
      <c r="A33" s="4"/>
      <c r="B33" s="3"/>
      <c r="C33" s="3"/>
      <c r="D33" s="3"/>
      <c r="E33" s="3"/>
    </row>
    <row r="34" spans="1:5">
      <c r="A34" s="4"/>
      <c r="B34" s="3"/>
      <c r="C34" s="3"/>
      <c r="D34" s="3"/>
      <c r="E34" s="3"/>
    </row>
    <row r="35" spans="1:5">
      <c r="A35" s="4"/>
      <c r="B35" s="3"/>
      <c r="C35" s="3"/>
      <c r="D35" s="3"/>
      <c r="E35" s="3"/>
    </row>
    <row r="36" spans="1:5">
      <c r="A36" s="4"/>
      <c r="B36" s="3"/>
      <c r="C36" s="3"/>
      <c r="D36" s="3"/>
      <c r="E36" s="3"/>
    </row>
    <row r="37" spans="1:5">
      <c r="A37" s="4"/>
      <c r="B37" s="3"/>
      <c r="C37" s="3"/>
      <c r="D37" s="3"/>
      <c r="E37" s="3"/>
    </row>
    <row r="38" spans="1:5">
      <c r="A38" s="4"/>
      <c r="B38" s="3"/>
      <c r="C38" s="3"/>
      <c r="D38" s="3"/>
      <c r="E38" s="3"/>
    </row>
    <row r="39" spans="1:5">
      <c r="A39" s="4"/>
      <c r="B39" s="3"/>
      <c r="C39" s="3"/>
      <c r="D39" s="3"/>
      <c r="E39" s="3"/>
    </row>
    <row r="40" spans="1:5">
      <c r="A40" s="4"/>
      <c r="B40" s="3"/>
      <c r="C40" s="3"/>
      <c r="D40" s="3"/>
      <c r="E40" s="3"/>
    </row>
    <row r="41" spans="1:5">
      <c r="A41" s="4"/>
      <c r="B41" s="3"/>
      <c r="C41" s="3"/>
      <c r="D41" s="3"/>
      <c r="E41" s="3"/>
    </row>
    <row r="42" spans="1:5">
      <c r="A42" s="4"/>
      <c r="B42" s="3"/>
      <c r="C42" s="3"/>
      <c r="D42" s="3"/>
      <c r="E42" s="3"/>
    </row>
    <row r="43" spans="1:5">
      <c r="A43" s="4"/>
      <c r="B43" s="3"/>
      <c r="C43" s="3"/>
      <c r="D43" s="3"/>
      <c r="E43" s="3"/>
    </row>
    <row r="44" spans="1:5">
      <c r="A44" s="4"/>
      <c r="B44" s="3"/>
      <c r="C44" s="3"/>
      <c r="D44" s="3"/>
      <c r="E44" s="3"/>
    </row>
    <row r="45" spans="1:5">
      <c r="A45" s="4"/>
      <c r="B45" s="3"/>
      <c r="C45" s="3"/>
      <c r="D45" s="3"/>
      <c r="E45" s="3"/>
    </row>
    <row r="46" spans="1:5">
      <c r="A46" s="4"/>
      <c r="B46" s="3"/>
      <c r="C46" s="3"/>
      <c r="D46" s="3"/>
      <c r="E46" s="3"/>
    </row>
    <row r="47" spans="1:5">
      <c r="A47" s="4"/>
      <c r="B47" s="3"/>
      <c r="C47" s="3"/>
      <c r="D47" s="3"/>
      <c r="E47" s="3"/>
    </row>
    <row r="48" spans="1:5">
      <c r="A48" s="4"/>
      <c r="B48" s="3"/>
      <c r="C48" s="3"/>
      <c r="D48" s="3"/>
      <c r="E48" s="3"/>
    </row>
    <row r="49" spans="1:5">
      <c r="A49" s="4"/>
      <c r="B49" s="3"/>
      <c r="C49" s="3"/>
      <c r="D49" s="3"/>
      <c r="E49" s="3"/>
    </row>
    <row r="50" spans="1:5">
      <c r="A50" s="4"/>
      <c r="B50" s="3"/>
      <c r="C50" s="3"/>
      <c r="D50" s="3"/>
      <c r="E50" s="3"/>
    </row>
    <row r="51" spans="1:5">
      <c r="A51" s="4"/>
      <c r="B51" s="3"/>
      <c r="C51" s="3"/>
      <c r="D51" s="3"/>
      <c r="E51" s="3"/>
    </row>
    <row r="52" spans="1:5">
      <c r="A52" s="4"/>
      <c r="B52" s="3"/>
      <c r="C52" s="3"/>
      <c r="D52" s="3"/>
      <c r="E52" s="3"/>
    </row>
    <row r="53" spans="1:5">
      <c r="A53" s="4"/>
      <c r="B53" s="3"/>
      <c r="C53" s="3"/>
      <c r="D53" s="3"/>
      <c r="E53" s="3"/>
    </row>
    <row r="54" spans="1:5">
      <c r="A54" s="4"/>
      <c r="B54" s="3"/>
      <c r="C54" s="3"/>
      <c r="D54" s="3"/>
      <c r="E54" s="3"/>
    </row>
    <row r="55" spans="1:5">
      <c r="A55" s="4"/>
      <c r="B55" s="3"/>
      <c r="C55" s="3"/>
      <c r="D55" s="3"/>
      <c r="E55" s="3"/>
    </row>
    <row r="56" spans="1:5">
      <c r="A56" s="4"/>
      <c r="B56" s="3"/>
      <c r="C56" s="3"/>
      <c r="D56" s="3"/>
      <c r="E56" s="3"/>
    </row>
    <row r="57" spans="1:5">
      <c r="A57" s="4"/>
      <c r="B57" s="3"/>
      <c r="C57" s="3"/>
      <c r="D57" s="3"/>
      <c r="E57" s="3"/>
    </row>
    <row r="58" spans="1:5">
      <c r="A58" s="4"/>
      <c r="B58" s="3"/>
      <c r="C58" s="3"/>
      <c r="D58" s="3"/>
      <c r="E58" s="3"/>
    </row>
    <row r="59" spans="1:5">
      <c r="A59" s="4"/>
      <c r="B59" s="3"/>
      <c r="C59" s="3"/>
      <c r="D59" s="3"/>
      <c r="E59" s="3"/>
    </row>
    <row r="60" spans="1:5">
      <c r="A60" s="4"/>
      <c r="B60" s="3"/>
      <c r="C60" s="3"/>
      <c r="D60" s="3"/>
      <c r="E60" s="3"/>
    </row>
    <row r="61" spans="1:5">
      <c r="A61" s="4"/>
      <c r="B61" s="3"/>
      <c r="C61" s="3"/>
      <c r="D61" s="3"/>
      <c r="E61" s="3"/>
    </row>
    <row r="62" spans="1:5">
      <c r="A62" s="4"/>
      <c r="B62" s="3"/>
      <c r="C62" s="3"/>
      <c r="D62" s="3"/>
      <c r="E62" s="3"/>
    </row>
    <row r="63" spans="1:5">
      <c r="A63" s="4"/>
      <c r="B63" s="3"/>
      <c r="C63" s="3"/>
      <c r="D63" s="3"/>
      <c r="E63" s="3"/>
    </row>
    <row r="64" spans="1:5">
      <c r="A64" s="4"/>
      <c r="B64" s="3"/>
      <c r="C64" s="3"/>
      <c r="D64" s="3"/>
      <c r="E64" s="3"/>
    </row>
    <row r="65" spans="1:5">
      <c r="A65" s="4"/>
      <c r="B65" s="3"/>
      <c r="C65" s="3"/>
      <c r="D65" s="3"/>
      <c r="E65" s="3"/>
    </row>
    <row r="66" spans="1:5">
      <c r="A66" s="4"/>
      <c r="B66" s="3"/>
      <c r="C66" s="3"/>
      <c r="D66" s="3"/>
      <c r="E66" s="3"/>
    </row>
    <row r="67" spans="1:5">
      <c r="A67" s="4"/>
      <c r="B67" s="3"/>
      <c r="C67" s="3"/>
      <c r="D67" s="3"/>
      <c r="E67" s="3"/>
    </row>
    <row r="68" spans="1:5">
      <c r="A68" s="4"/>
      <c r="B68" s="3"/>
      <c r="C68" s="3"/>
      <c r="D68" s="3"/>
      <c r="E68" s="3"/>
    </row>
    <row r="69" spans="1:5">
      <c r="A69" s="4"/>
      <c r="B69" s="3"/>
      <c r="C69" s="3"/>
      <c r="D69" s="3"/>
      <c r="E69" s="3"/>
    </row>
    <row r="70" spans="1:5">
      <c r="A70" s="4"/>
      <c r="B70" s="3"/>
      <c r="C70" s="3"/>
      <c r="D70" s="3"/>
      <c r="E70" s="3"/>
    </row>
    <row r="71" spans="1:5">
      <c r="A71" s="4"/>
      <c r="B71" s="3"/>
      <c r="C71" s="3"/>
      <c r="D71" s="3"/>
      <c r="E71" s="3"/>
    </row>
    <row r="72" spans="1:5">
      <c r="A72" s="4"/>
      <c r="B72" s="3"/>
      <c r="C72" s="3"/>
      <c r="D72" s="3"/>
      <c r="E72" s="3"/>
    </row>
    <row r="73" spans="1:5">
      <c r="A73" s="4"/>
      <c r="B73" s="3"/>
      <c r="C73" s="3"/>
      <c r="D73" s="3"/>
      <c r="E73" s="3"/>
    </row>
    <row r="74" spans="1:5">
      <c r="A74" s="4"/>
      <c r="B74" s="3"/>
      <c r="C74" s="3"/>
      <c r="D74" s="3"/>
      <c r="E74" s="3"/>
    </row>
    <row r="75" spans="1:5">
      <c r="A75" s="4"/>
      <c r="B75" s="3"/>
      <c r="C75" s="3"/>
      <c r="D75" s="3"/>
      <c r="E75" s="3"/>
    </row>
    <row r="76" spans="1:5">
      <c r="A76" s="4"/>
      <c r="B76" s="3"/>
      <c r="C76" s="3"/>
      <c r="D76" s="3"/>
      <c r="E76" s="3"/>
    </row>
    <row r="77" spans="1:5">
      <c r="A77" s="4"/>
      <c r="B77" s="3"/>
      <c r="C77" s="3"/>
      <c r="D77" s="3"/>
      <c r="E77" s="3"/>
    </row>
    <row r="78" spans="1:5">
      <c r="A78" s="4"/>
      <c r="B78" s="3"/>
      <c r="C78" s="3"/>
      <c r="D78" s="3"/>
      <c r="E78" s="3"/>
    </row>
    <row r="79" spans="1:5">
      <c r="A79" s="4"/>
      <c r="B79" s="3"/>
      <c r="C79" s="3"/>
      <c r="D79" s="3"/>
      <c r="E79" s="3"/>
    </row>
    <row r="80" spans="1:5">
      <c r="A80" s="4"/>
      <c r="B80" s="3"/>
      <c r="C80" s="3"/>
      <c r="D80" s="3"/>
      <c r="E80" s="3"/>
    </row>
    <row r="81" spans="1:5">
      <c r="A81" s="4"/>
      <c r="B81" s="3"/>
      <c r="C81" s="3"/>
      <c r="D81" s="3"/>
      <c r="E81" s="3"/>
    </row>
    <row r="82" spans="1:5">
      <c r="A82" s="4"/>
      <c r="B82" s="3"/>
      <c r="C82" s="3"/>
      <c r="D82" s="3"/>
      <c r="E82" s="3"/>
    </row>
    <row r="83" spans="1:5">
      <c r="A83" s="4"/>
      <c r="B83" s="3"/>
      <c r="C83" s="3"/>
      <c r="D83" s="3"/>
      <c r="E83" s="3"/>
    </row>
    <row r="84" spans="1:5">
      <c r="A84" s="4"/>
      <c r="B84" s="3"/>
      <c r="C84" s="3"/>
      <c r="D84" s="3"/>
      <c r="E84" s="3"/>
    </row>
    <row r="85" spans="1:5">
      <c r="A85" s="4"/>
      <c r="B85" s="3"/>
      <c r="C85" s="3"/>
      <c r="D85" s="3"/>
      <c r="E85" s="3"/>
    </row>
    <row r="86" spans="1:5">
      <c r="A86" s="4"/>
      <c r="B86" s="3"/>
      <c r="C86" s="3"/>
      <c r="D86" s="3"/>
      <c r="E86" s="3"/>
    </row>
    <row r="87" spans="1:5">
      <c r="A87" s="4"/>
      <c r="B87" s="3"/>
      <c r="C87" s="3"/>
      <c r="D87" s="3"/>
      <c r="E87" s="3"/>
    </row>
    <row r="88" spans="1:5">
      <c r="A88" s="4"/>
      <c r="B88" s="3"/>
      <c r="C88" s="3"/>
      <c r="D88" s="3"/>
      <c r="E88" s="3"/>
    </row>
    <row r="89" spans="1:5">
      <c r="A89" s="4"/>
      <c r="B89" s="3"/>
      <c r="C89" s="3"/>
      <c r="D89" s="3"/>
      <c r="E89" s="3"/>
    </row>
    <row r="90" spans="1:5">
      <c r="A90" s="4"/>
      <c r="B90" s="3"/>
      <c r="C90" s="3"/>
      <c r="D90" s="3"/>
      <c r="E90" s="3"/>
    </row>
    <row r="91" spans="1:5">
      <c r="A91" s="4"/>
      <c r="B91" s="3"/>
      <c r="C91" s="3"/>
      <c r="D91" s="3"/>
      <c r="E91" s="3"/>
    </row>
    <row r="92" spans="1:5">
      <c r="A92" s="4"/>
      <c r="B92" s="3"/>
      <c r="C92" s="3"/>
      <c r="D92" s="3"/>
      <c r="E92" s="3"/>
    </row>
    <row r="93" spans="1:5">
      <c r="A93" s="4"/>
      <c r="B93" s="3"/>
      <c r="C93" s="3"/>
      <c r="D93" s="3"/>
      <c r="E93" s="3"/>
    </row>
    <row r="94" spans="1:5">
      <c r="A94" s="4"/>
      <c r="B94" s="3"/>
      <c r="C94" s="3"/>
      <c r="D94" s="3"/>
      <c r="E94" s="3"/>
    </row>
    <row r="95" spans="1:5">
      <c r="A95" s="4"/>
      <c r="B95" s="3"/>
      <c r="C95" s="3"/>
      <c r="D95" s="3"/>
      <c r="E95" s="3"/>
    </row>
    <row r="96" spans="1:5">
      <c r="A96" s="4"/>
      <c r="B96" s="3"/>
      <c r="C96" s="3"/>
      <c r="D96" s="3"/>
      <c r="E96" s="3"/>
    </row>
    <row r="97" spans="1:5">
      <c r="A97" s="4"/>
      <c r="B97" s="3"/>
      <c r="C97" s="3"/>
      <c r="D97" s="3"/>
      <c r="E97" s="3"/>
    </row>
    <row r="98" spans="1:5">
      <c r="A98" s="4"/>
      <c r="B98" s="3"/>
      <c r="C98" s="3"/>
      <c r="D98" s="3"/>
      <c r="E98" s="3"/>
    </row>
    <row r="99" spans="1:5">
      <c r="A99" s="4"/>
      <c r="B99" s="3"/>
      <c r="C99" s="3"/>
      <c r="D99" s="3"/>
      <c r="E99" s="3"/>
    </row>
    <row r="100" spans="1:5">
      <c r="A100" s="4"/>
      <c r="B100" s="3"/>
      <c r="C100" s="3"/>
      <c r="D100" s="3"/>
      <c r="E100" s="3"/>
    </row>
    <row r="101" spans="1:5">
      <c r="A101" s="4"/>
      <c r="B101" s="3"/>
      <c r="C101" s="3"/>
      <c r="D101" s="3"/>
      <c r="E101" s="3"/>
    </row>
    <row r="102" spans="1:5">
      <c r="A102" s="4"/>
      <c r="B102" s="3"/>
      <c r="C102" s="3"/>
      <c r="D102" s="3"/>
      <c r="E102" s="3"/>
    </row>
    <row r="103" spans="1:5">
      <c r="A103" s="4"/>
      <c r="B103" s="3"/>
      <c r="C103" s="3"/>
      <c r="D103" s="3"/>
      <c r="E103" s="3"/>
    </row>
    <row r="104" spans="1:5">
      <c r="A104" s="4"/>
      <c r="B104" s="3"/>
      <c r="C104" s="3"/>
      <c r="D104" s="3"/>
      <c r="E104" s="3"/>
    </row>
    <row r="105" spans="1:5">
      <c r="A105" s="4"/>
      <c r="B105" s="3"/>
      <c r="C105" s="3"/>
      <c r="D105" s="3"/>
      <c r="E105" s="3"/>
    </row>
    <row r="106" spans="1:5">
      <c r="A106" s="4"/>
      <c r="B106" s="3"/>
      <c r="C106" s="3"/>
      <c r="D106" s="3"/>
      <c r="E106" s="3"/>
    </row>
    <row r="107" spans="1:5">
      <c r="A107" s="4"/>
      <c r="B107" s="3"/>
      <c r="C107" s="3"/>
      <c r="D107" s="3"/>
      <c r="E107" s="3"/>
    </row>
    <row r="108" spans="1:5">
      <c r="A108" s="4"/>
      <c r="B108" s="3"/>
      <c r="C108" s="3"/>
      <c r="D108" s="3"/>
      <c r="E108" s="3"/>
    </row>
    <row r="109" spans="1:5">
      <c r="A109" s="4"/>
      <c r="B109" s="3"/>
      <c r="C109" s="3"/>
      <c r="D109" s="3"/>
      <c r="E109" s="3"/>
    </row>
    <row r="110" spans="1:5">
      <c r="A110" s="4"/>
      <c r="B110" s="3"/>
      <c r="C110" s="3"/>
      <c r="D110" s="3"/>
      <c r="E110" s="3"/>
    </row>
    <row r="111" spans="1:5">
      <c r="A111" s="4"/>
      <c r="B111" s="3"/>
      <c r="C111" s="3"/>
      <c r="D111" s="3"/>
      <c r="E111" s="3"/>
    </row>
    <row r="112" spans="1:5">
      <c r="A112" s="4"/>
      <c r="B112" s="3"/>
      <c r="C112" s="3"/>
      <c r="D112" s="3"/>
      <c r="E112" s="3"/>
    </row>
    <row r="113" spans="1:5">
      <c r="A113" s="4"/>
      <c r="B113" s="3"/>
      <c r="C113" s="3"/>
      <c r="D113" s="3"/>
      <c r="E113" s="3"/>
    </row>
    <row r="114" spans="1:5">
      <c r="A114" s="4"/>
      <c r="B114" s="3"/>
      <c r="C114" s="3"/>
      <c r="D114" s="3"/>
      <c r="E114" s="3"/>
    </row>
    <row r="115" spans="1:5">
      <c r="A115" s="4"/>
      <c r="B115" s="3"/>
      <c r="C115" s="3"/>
      <c r="D115" s="3"/>
      <c r="E115" s="3"/>
    </row>
    <row r="116" spans="1:5">
      <c r="A116" s="4"/>
      <c r="B116" s="3"/>
      <c r="C116" s="3"/>
      <c r="D116" s="3"/>
      <c r="E116" s="3"/>
    </row>
    <row r="117" spans="1:5">
      <c r="A117" s="4"/>
      <c r="B117" s="3"/>
      <c r="C117" s="3"/>
      <c r="D117" s="3"/>
      <c r="E117" s="3"/>
    </row>
    <row r="118" spans="1:5">
      <c r="A118" s="4"/>
      <c r="B118" s="3"/>
      <c r="C118" s="3"/>
      <c r="D118" s="3"/>
      <c r="E118" s="3"/>
    </row>
    <row r="119" spans="1:5">
      <c r="A119" s="4"/>
      <c r="B119" s="3"/>
      <c r="C119" s="3"/>
      <c r="D119" s="3"/>
      <c r="E119" s="3"/>
    </row>
    <row r="120" spans="1:5">
      <c r="A120" s="4"/>
      <c r="B120" s="3"/>
      <c r="C120" s="3"/>
      <c r="D120" s="3"/>
      <c r="E120" s="3"/>
    </row>
    <row r="121" spans="1:5">
      <c r="A121" s="4"/>
      <c r="B121" s="3"/>
      <c r="C121" s="3"/>
      <c r="D121" s="3"/>
      <c r="E121" s="3"/>
    </row>
    <row r="122" spans="1:5">
      <c r="A122" s="4"/>
      <c r="B122" s="3"/>
      <c r="C122" s="3"/>
      <c r="D122" s="3"/>
      <c r="E122" s="3"/>
    </row>
    <row r="123" spans="1:5">
      <c r="A123" s="4"/>
      <c r="B123" s="3"/>
      <c r="C123" s="3"/>
      <c r="D123" s="3"/>
      <c r="E123" s="3"/>
    </row>
    <row r="124" spans="1:5">
      <c r="A124" s="4"/>
      <c r="B124" s="3"/>
      <c r="C124" s="3"/>
      <c r="D124" s="3"/>
      <c r="E124" s="3"/>
    </row>
    <row r="125" spans="1:5">
      <c r="A125" s="4"/>
      <c r="B125" s="3"/>
      <c r="C125" s="3"/>
      <c r="D125" s="3"/>
      <c r="E125" s="3"/>
    </row>
    <row r="126" spans="1:5">
      <c r="A126" s="4"/>
      <c r="B126" s="3"/>
      <c r="C126" s="3"/>
      <c r="D126" s="3"/>
      <c r="E126" s="3"/>
    </row>
    <row r="127" spans="1:5">
      <c r="A127" s="4"/>
      <c r="B127" s="3"/>
      <c r="C127" s="3"/>
      <c r="D127" s="3"/>
      <c r="E127" s="3"/>
    </row>
    <row r="128" spans="1:5">
      <c r="A128" s="4"/>
      <c r="B128" s="3"/>
      <c r="C128" s="3"/>
      <c r="D128" s="3"/>
      <c r="E128" s="3"/>
    </row>
    <row r="129" spans="1:5">
      <c r="A129" s="4"/>
      <c r="B129" s="3"/>
      <c r="C129" s="3"/>
      <c r="D129" s="3"/>
      <c r="E129" s="3"/>
    </row>
    <row r="130" spans="1:5">
      <c r="A130" s="4"/>
      <c r="B130" s="3"/>
      <c r="C130" s="3"/>
      <c r="D130" s="3"/>
      <c r="E130" s="3"/>
    </row>
    <row r="131" spans="1:5">
      <c r="A131" s="4"/>
      <c r="B131" s="3"/>
      <c r="C131" s="3"/>
      <c r="D131" s="3"/>
      <c r="E131" s="3"/>
    </row>
    <row r="132" spans="1:5">
      <c r="A132" s="4"/>
      <c r="B132" s="3"/>
      <c r="C132" s="3"/>
      <c r="D132" s="3"/>
      <c r="E132" s="3"/>
    </row>
    <row r="133" spans="1:5">
      <c r="A133" s="4"/>
      <c r="B133" s="3"/>
      <c r="C133" s="3"/>
      <c r="D133" s="3"/>
      <c r="E133" s="3"/>
    </row>
    <row r="134" spans="1:5">
      <c r="A134" s="4"/>
      <c r="B134" s="3"/>
      <c r="C134" s="3"/>
      <c r="D134" s="3"/>
      <c r="E134" s="3"/>
    </row>
    <row r="135" spans="1:5">
      <c r="A135" s="4"/>
      <c r="B135" s="3"/>
      <c r="C135" s="3"/>
      <c r="D135" s="3"/>
      <c r="E135" s="3"/>
    </row>
    <row r="136" spans="1:5">
      <c r="A136" s="4"/>
      <c r="B136" s="3"/>
      <c r="C136" s="3"/>
      <c r="D136" s="3"/>
      <c r="E136" s="3"/>
    </row>
    <row r="137" spans="1:5">
      <c r="A137" s="4"/>
      <c r="B137" s="3"/>
      <c r="C137" s="3"/>
      <c r="D137" s="3"/>
      <c r="E137" s="3"/>
    </row>
    <row r="138" spans="1:5">
      <c r="A138" s="4"/>
      <c r="B138" s="3"/>
      <c r="C138" s="3"/>
      <c r="D138" s="3"/>
      <c r="E138" s="3"/>
    </row>
    <row r="139" spans="1:5">
      <c r="A139" s="4"/>
      <c r="B139" s="3"/>
      <c r="C139" s="3"/>
      <c r="D139" s="3"/>
      <c r="E139" s="3"/>
    </row>
    <row r="140" spans="1:5">
      <c r="A140" s="4"/>
      <c r="B140" s="3"/>
      <c r="C140" s="3"/>
      <c r="D140" s="3"/>
      <c r="E140" s="3"/>
    </row>
    <row r="141" spans="1:5">
      <c r="A141" s="4"/>
      <c r="B141" s="3"/>
      <c r="C141" s="3"/>
      <c r="D141" s="3"/>
      <c r="E141" s="3"/>
    </row>
    <row r="142" spans="1:5">
      <c r="A142" s="4"/>
      <c r="B142" s="3"/>
      <c r="C142" s="3"/>
      <c r="D142" s="3"/>
      <c r="E142" s="3"/>
    </row>
    <row r="143" spans="1:5">
      <c r="A143" s="4"/>
      <c r="B143" s="3"/>
      <c r="C143" s="3"/>
      <c r="D143" s="3"/>
      <c r="E143" s="3"/>
    </row>
    <row r="144" spans="1:5">
      <c r="A144" s="4"/>
      <c r="B144" s="3"/>
      <c r="C144" s="3"/>
      <c r="D144" s="3"/>
      <c r="E144" s="3"/>
    </row>
    <row r="145" spans="1:5">
      <c r="A145" s="4"/>
      <c r="B145" s="3"/>
      <c r="C145" s="3"/>
      <c r="D145" s="3"/>
      <c r="E145" s="3"/>
    </row>
    <row r="146" spans="1:5">
      <c r="A146" s="4"/>
      <c r="B146" s="3"/>
      <c r="C146" s="3"/>
      <c r="D146" s="3"/>
      <c r="E146" s="3"/>
    </row>
    <row r="147" spans="1:5">
      <c r="A147" s="4"/>
      <c r="B147" s="3"/>
      <c r="C147" s="3"/>
      <c r="D147" s="3"/>
      <c r="E147" s="3"/>
    </row>
    <row r="148" spans="1:5">
      <c r="A148" s="4"/>
      <c r="B148" s="3"/>
      <c r="C148" s="3"/>
      <c r="D148" s="3"/>
      <c r="E148" s="3"/>
    </row>
    <row r="149" spans="1:5">
      <c r="A149" s="4"/>
      <c r="B149" s="3"/>
      <c r="C149" s="3"/>
      <c r="D149" s="3"/>
      <c r="E149" s="3"/>
    </row>
    <row r="150" spans="1:5">
      <c r="A150" s="4"/>
      <c r="B150" s="3"/>
      <c r="C150" s="3"/>
      <c r="D150" s="3"/>
      <c r="E150" s="3"/>
    </row>
    <row r="151" spans="1:5">
      <c r="A151" s="4"/>
      <c r="B151" s="3"/>
      <c r="C151" s="3"/>
      <c r="D151" s="3"/>
      <c r="E151" s="3"/>
    </row>
    <row r="152" spans="1:5">
      <c r="A152" s="4"/>
      <c r="B152" s="3"/>
      <c r="C152" s="3"/>
      <c r="D152" s="3"/>
      <c r="E152" s="3"/>
    </row>
    <row r="153" spans="1:5">
      <c r="A153" s="4"/>
      <c r="B153" s="3"/>
      <c r="C153" s="3"/>
      <c r="D153" s="3"/>
      <c r="E153" s="3"/>
    </row>
    <row r="154" spans="1:5">
      <c r="A154" s="4"/>
      <c r="B154" s="3"/>
      <c r="C154" s="3"/>
      <c r="D154" s="3"/>
      <c r="E154" s="3"/>
    </row>
    <row r="155" spans="1:5">
      <c r="A155" s="4"/>
      <c r="B155" s="3"/>
      <c r="C155" s="3"/>
      <c r="D155" s="3"/>
      <c r="E155" s="3"/>
    </row>
    <row r="156" spans="1:5">
      <c r="A156" s="4"/>
      <c r="B156" s="3"/>
      <c r="C156" s="3"/>
      <c r="D156" s="3"/>
      <c r="E156" s="3"/>
    </row>
    <row r="157" spans="1:5">
      <c r="A157" s="4"/>
      <c r="B157" s="3"/>
      <c r="C157" s="3"/>
      <c r="D157" s="3"/>
      <c r="E157" s="3"/>
    </row>
    <row r="158" spans="1:5">
      <c r="A158" s="4"/>
      <c r="B158" s="3"/>
      <c r="C158" s="3"/>
      <c r="D158" s="3"/>
      <c r="E158" s="3"/>
    </row>
    <row r="159" spans="1:5">
      <c r="A159" s="4"/>
      <c r="B159" s="3"/>
      <c r="C159" s="3"/>
      <c r="D159" s="3"/>
      <c r="E159" s="3"/>
    </row>
    <row r="160" spans="1:5">
      <c r="A160" s="4"/>
      <c r="B160" s="3"/>
      <c r="C160" s="3"/>
      <c r="D160" s="3"/>
      <c r="E160" s="3"/>
    </row>
    <row r="161" spans="1:5">
      <c r="A161" s="4"/>
      <c r="B161" s="3"/>
      <c r="C161" s="3"/>
      <c r="D161" s="3"/>
      <c r="E161" s="3"/>
    </row>
    <row r="162" spans="1:5">
      <c r="A162" s="4"/>
      <c r="B162" s="3"/>
      <c r="C162" s="3"/>
      <c r="D162" s="3"/>
      <c r="E162" s="3"/>
    </row>
    <row r="163" spans="1:5">
      <c r="A163" s="4"/>
      <c r="B163" s="3"/>
      <c r="C163" s="3"/>
      <c r="D163" s="3"/>
      <c r="E163" s="3"/>
    </row>
    <row r="164" spans="1:5">
      <c r="A164" s="4"/>
      <c r="B164" s="3"/>
      <c r="C164" s="3"/>
      <c r="D164" s="3"/>
      <c r="E164" s="3"/>
    </row>
    <row r="165" spans="1:5">
      <c r="A165" s="4"/>
      <c r="B165" s="3"/>
      <c r="C165" s="3"/>
      <c r="D165" s="3"/>
      <c r="E165" s="3"/>
    </row>
    <row r="166" spans="1:5">
      <c r="A166" s="4"/>
      <c r="B166" s="3"/>
      <c r="C166" s="3"/>
      <c r="D166" s="3"/>
      <c r="E166" s="3"/>
    </row>
    <row r="167" spans="1:5">
      <c r="A167" s="4"/>
      <c r="B167" s="3"/>
      <c r="C167" s="3"/>
      <c r="D167" s="3"/>
      <c r="E167" s="3"/>
    </row>
    <row r="168" spans="1:5">
      <c r="A168" s="4"/>
      <c r="B168" s="3"/>
      <c r="C168" s="3"/>
      <c r="D168" s="3"/>
      <c r="E168" s="3"/>
    </row>
    <row r="169" spans="1:5">
      <c r="A169" s="4"/>
      <c r="B169" s="3"/>
      <c r="C169" s="3"/>
      <c r="D169" s="3"/>
      <c r="E169" s="3"/>
    </row>
    <row r="170" spans="1:5">
      <c r="A170" s="4"/>
      <c r="B170" s="3"/>
      <c r="C170" s="3"/>
      <c r="D170" s="3"/>
      <c r="E170" s="3"/>
    </row>
    <row r="171" spans="1:5">
      <c r="A171" s="4"/>
      <c r="B171" s="3"/>
      <c r="C171" s="3"/>
      <c r="D171" s="3"/>
      <c r="E171" s="3"/>
    </row>
    <row r="172" spans="1:5">
      <c r="A172" s="4"/>
      <c r="B172" s="3"/>
      <c r="C172" s="3"/>
      <c r="D172" s="3"/>
      <c r="E172" s="3"/>
    </row>
    <row r="173" spans="1:5">
      <c r="A173" s="4"/>
      <c r="B173" s="3"/>
      <c r="C173" s="3"/>
      <c r="D173" s="3"/>
      <c r="E173" s="3"/>
    </row>
    <row r="174" spans="1:5">
      <c r="A174" s="4"/>
      <c r="B174" s="3"/>
      <c r="C174" s="3"/>
      <c r="D174" s="3"/>
      <c r="E174" s="3"/>
    </row>
    <row r="175" spans="1:5">
      <c r="A175" s="4"/>
      <c r="B175" s="3"/>
      <c r="C175" s="3"/>
      <c r="D175" s="3"/>
      <c r="E175" s="3"/>
    </row>
    <row r="176" spans="1:5">
      <c r="A176" s="4"/>
      <c r="B176" s="3"/>
      <c r="C176" s="3"/>
      <c r="D176" s="3"/>
      <c r="E176" s="3"/>
    </row>
    <row r="177" spans="1:5">
      <c r="A177" s="4"/>
      <c r="B177" s="3"/>
      <c r="C177" s="3"/>
      <c r="D177" s="3"/>
      <c r="E177" s="3"/>
    </row>
    <row r="178" spans="1:5">
      <c r="A178" s="4"/>
      <c r="B178" s="3"/>
      <c r="C178" s="3"/>
      <c r="D178" s="3"/>
      <c r="E178" s="3"/>
    </row>
    <row r="179" spans="1:5">
      <c r="A179" s="4"/>
      <c r="B179" s="3"/>
      <c r="C179" s="3"/>
      <c r="D179" s="3"/>
      <c r="E179" s="3"/>
    </row>
    <row r="180" spans="1:5">
      <c r="A180" s="4"/>
      <c r="B180" s="3"/>
      <c r="C180" s="3"/>
      <c r="D180" s="3"/>
      <c r="E180" s="3"/>
    </row>
    <row r="181" spans="1:5">
      <c r="A181" s="4"/>
      <c r="B181" s="3"/>
      <c r="C181" s="3"/>
      <c r="D181" s="3"/>
      <c r="E181" s="3"/>
    </row>
    <row r="182" spans="1:5">
      <c r="A182" s="4"/>
      <c r="B182" s="3"/>
      <c r="C182" s="3"/>
      <c r="D182" s="3"/>
      <c r="E182" s="3"/>
    </row>
    <row r="183" spans="1:5">
      <c r="A183" s="4"/>
      <c r="B183" s="3"/>
      <c r="C183" s="3"/>
      <c r="D183" s="3"/>
      <c r="E183" s="3"/>
    </row>
    <row r="184" spans="1:5">
      <c r="A184" s="4"/>
      <c r="B184" s="3"/>
      <c r="C184" s="3"/>
      <c r="D184" s="3"/>
      <c r="E184" s="3"/>
    </row>
    <row r="185" spans="1:5">
      <c r="A185" s="4"/>
      <c r="B185" s="3"/>
      <c r="C185" s="3"/>
      <c r="D185" s="3"/>
      <c r="E185" s="3"/>
    </row>
    <row r="186" spans="1:5">
      <c r="A186" s="4"/>
      <c r="B186" s="3"/>
      <c r="C186" s="3"/>
      <c r="D186" s="3"/>
      <c r="E186" s="3"/>
    </row>
    <row r="187" spans="1:5">
      <c r="A187" s="4"/>
      <c r="B187" s="3"/>
      <c r="C187" s="3"/>
      <c r="D187" s="3"/>
      <c r="E187" s="3"/>
    </row>
    <row r="188" spans="1:5">
      <c r="A188" s="4"/>
      <c r="B188" s="3"/>
      <c r="C188" s="3"/>
      <c r="D188" s="3"/>
      <c r="E188" s="3"/>
    </row>
    <row r="189" spans="1:5">
      <c r="A189" s="4"/>
      <c r="B189" s="3"/>
      <c r="C189" s="3"/>
      <c r="D189" s="3"/>
      <c r="E189" s="3"/>
    </row>
    <row r="190" spans="1:5">
      <c r="A190" s="4"/>
      <c r="B190" s="3"/>
      <c r="C190" s="3"/>
      <c r="D190" s="3"/>
      <c r="E190" s="3"/>
    </row>
    <row r="191" spans="1:5">
      <c r="A191" s="4"/>
      <c r="B191" s="3"/>
      <c r="C191" s="3"/>
      <c r="D191" s="3"/>
      <c r="E191" s="3"/>
    </row>
    <row r="192" spans="1:5">
      <c r="A192" s="4"/>
      <c r="B192" s="3"/>
      <c r="C192" s="3"/>
      <c r="D192" s="3"/>
      <c r="E192" s="3"/>
    </row>
    <row r="193" spans="1:5">
      <c r="A193" s="4"/>
      <c r="B193" s="3"/>
      <c r="C193" s="3"/>
      <c r="D193" s="3"/>
      <c r="E193" s="3"/>
    </row>
    <row r="194" spans="1:5">
      <c r="A194" s="4"/>
      <c r="B194" s="3"/>
      <c r="C194" s="3"/>
      <c r="D194" s="3"/>
      <c r="E194" s="3"/>
    </row>
    <row r="195" spans="1:5">
      <c r="A195" s="4"/>
      <c r="B195" s="3"/>
      <c r="C195" s="3"/>
      <c r="D195" s="3"/>
      <c r="E195" s="3"/>
    </row>
    <row r="196" spans="1:5">
      <c r="A196" s="4"/>
      <c r="B196" s="3"/>
      <c r="C196" s="3"/>
      <c r="D196" s="3"/>
      <c r="E196" s="3"/>
    </row>
    <row r="197" spans="1:5">
      <c r="A197" s="4"/>
      <c r="B197" s="3"/>
      <c r="C197" s="3"/>
      <c r="D197" s="3"/>
      <c r="E197" s="3"/>
    </row>
    <row r="198" spans="1:5">
      <c r="A198" s="4"/>
      <c r="B198" s="3"/>
      <c r="C198" s="3"/>
      <c r="D198" s="3"/>
      <c r="E198" s="3"/>
    </row>
    <row r="199" spans="1:5">
      <c r="A199" s="4"/>
      <c r="B199" s="3"/>
      <c r="C199" s="3"/>
      <c r="D199" s="3"/>
      <c r="E199" s="3"/>
    </row>
    <row r="200" spans="1:5">
      <c r="A200" s="4"/>
      <c r="B200" s="3"/>
      <c r="C200" s="3"/>
      <c r="D200" s="3"/>
      <c r="E200" s="3"/>
    </row>
    <row r="201" spans="1:5">
      <c r="A201" s="4"/>
      <c r="B201" s="3"/>
      <c r="C201" s="3"/>
      <c r="D201" s="3"/>
      <c r="E201" s="3"/>
    </row>
    <row r="202" spans="1:5">
      <c r="A202" s="4"/>
      <c r="B202" s="3"/>
      <c r="C202" s="3"/>
      <c r="D202" s="3"/>
      <c r="E202" s="3"/>
    </row>
    <row r="203" spans="1:5">
      <c r="A203" s="4"/>
      <c r="B203" s="3"/>
      <c r="C203" s="3"/>
      <c r="D203" s="3"/>
      <c r="E203" s="3"/>
    </row>
    <row r="204" spans="1:5">
      <c r="A204" s="4"/>
      <c r="B204" s="3"/>
      <c r="C204" s="3"/>
      <c r="D204" s="3"/>
      <c r="E204" s="3"/>
    </row>
    <row r="205" spans="1:5">
      <c r="A205" s="4"/>
      <c r="B205" s="3"/>
      <c r="C205" s="3"/>
      <c r="D205" s="3"/>
      <c r="E205" s="3"/>
    </row>
    <row r="206" spans="1:5">
      <c r="A206" s="4"/>
      <c r="B206" s="3"/>
      <c r="C206" s="3"/>
      <c r="D206" s="3"/>
      <c r="E206" s="3"/>
    </row>
    <row r="207" spans="1:5">
      <c r="A207" s="4"/>
      <c r="B207" s="3"/>
      <c r="C207" s="3"/>
      <c r="D207" s="3"/>
      <c r="E207" s="3"/>
    </row>
    <row r="208" spans="1:5">
      <c r="A208" s="4"/>
      <c r="B208" s="3"/>
      <c r="C208" s="3"/>
      <c r="D208" s="3"/>
      <c r="E208" s="3"/>
    </row>
    <row r="209" spans="1:5">
      <c r="A209" s="4"/>
      <c r="B209" s="3"/>
      <c r="C209" s="3"/>
      <c r="D209" s="3"/>
      <c r="E209" s="3"/>
    </row>
    <row r="210" spans="1:5">
      <c r="A210" s="4"/>
      <c r="B210" s="3"/>
      <c r="C210" s="3"/>
      <c r="D210" s="3"/>
      <c r="E210" s="3"/>
    </row>
    <row r="211" spans="1:5">
      <c r="A211" s="4"/>
      <c r="B211" s="3"/>
      <c r="C211" s="3"/>
      <c r="D211" s="3"/>
      <c r="E211" s="3"/>
    </row>
    <row r="212" spans="1:5">
      <c r="A212" s="4"/>
      <c r="B212" s="3"/>
      <c r="C212" s="3"/>
      <c r="D212" s="3"/>
      <c r="E212" s="3"/>
    </row>
    <row r="213" spans="1:5">
      <c r="A213" s="4"/>
      <c r="B213" s="3"/>
      <c r="C213" s="3"/>
      <c r="D213" s="3"/>
      <c r="E213" s="3"/>
    </row>
    <row r="214" spans="1:5">
      <c r="A214" s="4"/>
      <c r="B214" s="3"/>
      <c r="C214" s="3"/>
      <c r="D214" s="3"/>
      <c r="E214" s="3"/>
    </row>
    <row r="215" spans="1:5">
      <c r="A215" s="4"/>
      <c r="B215" s="3"/>
      <c r="C215" s="3"/>
      <c r="D215" s="3"/>
      <c r="E215" s="3"/>
    </row>
    <row r="216" spans="1:5">
      <c r="A216" s="4"/>
      <c r="B216" s="3"/>
      <c r="C216" s="3"/>
      <c r="D216" s="3"/>
      <c r="E216" s="3"/>
    </row>
    <row r="217" spans="1:5">
      <c r="A217" s="4"/>
      <c r="B217" s="3"/>
      <c r="C217" s="3"/>
      <c r="D217" s="3"/>
      <c r="E217" s="3"/>
    </row>
    <row r="218" spans="1:5">
      <c r="A218" s="4"/>
      <c r="B218" s="3"/>
      <c r="C218" s="3"/>
      <c r="D218" s="3"/>
      <c r="E218" s="3"/>
    </row>
    <row r="219" spans="1:5">
      <c r="A219" s="4"/>
      <c r="B219" s="3"/>
      <c r="C219" s="3"/>
      <c r="D219" s="3"/>
      <c r="E219" s="3"/>
    </row>
    <row r="220" spans="1:5">
      <c r="A220" s="4"/>
      <c r="B220" s="3"/>
      <c r="C220" s="3"/>
      <c r="D220" s="3"/>
      <c r="E220" s="3"/>
    </row>
    <row r="221" spans="1:5">
      <c r="A221" s="4"/>
      <c r="B221" s="3"/>
      <c r="C221" s="3"/>
      <c r="D221" s="3"/>
      <c r="E221" s="3"/>
    </row>
    <row r="222" spans="1:5">
      <c r="A222" s="4"/>
      <c r="B222" s="3"/>
      <c r="C222" s="3"/>
      <c r="D222" s="3"/>
      <c r="E222" s="3"/>
    </row>
    <row r="223" spans="1:5">
      <c r="A223" s="4"/>
      <c r="B223" s="3"/>
      <c r="C223" s="3"/>
      <c r="D223" s="3"/>
      <c r="E223" s="3"/>
    </row>
    <row r="224" spans="1:5">
      <c r="A224" s="4"/>
      <c r="B224" s="3"/>
      <c r="C224" s="3"/>
      <c r="D224" s="3"/>
      <c r="E224" s="3"/>
    </row>
    <row r="225" spans="1:5">
      <c r="A225" s="4"/>
      <c r="B225" s="3"/>
      <c r="C225" s="3"/>
      <c r="D225" s="3"/>
      <c r="E225" s="3"/>
    </row>
    <row r="226" spans="1:5">
      <c r="A226" s="4"/>
      <c r="B226" s="3"/>
      <c r="C226" s="3"/>
      <c r="D226" s="3"/>
      <c r="E226" s="3"/>
    </row>
    <row r="227" spans="1:5">
      <c r="A227" s="4"/>
      <c r="B227" s="3"/>
      <c r="C227" s="3"/>
      <c r="D227" s="3"/>
      <c r="E227" s="3"/>
    </row>
    <row r="228" spans="1:5">
      <c r="A228" s="4"/>
      <c r="B228" s="3"/>
      <c r="C228" s="3"/>
      <c r="D228" s="3"/>
      <c r="E228" s="3"/>
    </row>
    <row r="229" spans="1:5">
      <c r="A229" s="4"/>
      <c r="B229" s="3"/>
      <c r="C229" s="3"/>
      <c r="D229" s="3"/>
      <c r="E229" s="3"/>
    </row>
    <row r="230" spans="1:5">
      <c r="A230" s="4"/>
      <c r="B230" s="3"/>
      <c r="C230" s="3"/>
      <c r="D230" s="3"/>
      <c r="E230" s="3"/>
    </row>
    <row r="231" spans="1:5">
      <c r="A231" s="4"/>
      <c r="B231" s="3"/>
      <c r="C231" s="3"/>
      <c r="D231" s="3"/>
      <c r="E231" s="3"/>
    </row>
    <row r="232" spans="1:5">
      <c r="A232" s="4"/>
      <c r="B232" s="3"/>
      <c r="C232" s="3"/>
      <c r="D232" s="3"/>
      <c r="E232" s="3"/>
    </row>
    <row r="233" spans="1:5">
      <c r="A233" s="4"/>
      <c r="B233" s="3"/>
      <c r="C233" s="3"/>
      <c r="D233" s="3"/>
      <c r="E233" s="3"/>
    </row>
    <row r="234" spans="1:5">
      <c r="A234" s="4"/>
      <c r="B234" s="3"/>
      <c r="C234" s="3"/>
      <c r="D234" s="3"/>
      <c r="E234" s="3"/>
    </row>
    <row r="235" spans="1:5">
      <c r="A235" s="4"/>
      <c r="B235" s="3"/>
      <c r="C235" s="3"/>
      <c r="D235" s="3"/>
      <c r="E235" s="3"/>
    </row>
    <row r="236" spans="1:5">
      <c r="A236" s="4"/>
      <c r="B236" s="3"/>
      <c r="C236" s="3"/>
      <c r="D236" s="3"/>
      <c r="E236" s="3"/>
    </row>
    <row r="237" spans="1:5">
      <c r="A237" s="4"/>
      <c r="B237" s="3"/>
      <c r="C237" s="3"/>
      <c r="D237" s="3"/>
      <c r="E237" s="3"/>
    </row>
    <row r="238" spans="1:5">
      <c r="A238" s="4"/>
      <c r="B238" s="3"/>
      <c r="C238" s="3"/>
      <c r="D238" s="3"/>
      <c r="E238" s="3"/>
    </row>
    <row r="239" spans="1:5">
      <c r="A239" s="4"/>
      <c r="B239" s="3"/>
      <c r="C239" s="3"/>
      <c r="D239" s="3"/>
      <c r="E239" s="3"/>
    </row>
    <row r="240" spans="1:5">
      <c r="A240" s="4"/>
      <c r="B240" s="3"/>
      <c r="C240" s="3"/>
      <c r="D240" s="3"/>
      <c r="E240" s="3"/>
    </row>
    <row r="241" spans="1:5">
      <c r="A241" s="4"/>
      <c r="B241" s="3"/>
      <c r="C241" s="3"/>
      <c r="D241" s="3"/>
      <c r="E241" s="3"/>
    </row>
    <row r="242" spans="1:5">
      <c r="A242" s="4"/>
      <c r="B242" s="3"/>
      <c r="C242" s="3"/>
      <c r="D242" s="3"/>
      <c r="E242" s="3"/>
    </row>
    <row r="243" spans="1:5">
      <c r="A243" s="4"/>
      <c r="B243" s="3"/>
      <c r="C243" s="3"/>
      <c r="D243" s="3"/>
      <c r="E243" s="3"/>
    </row>
    <row r="244" spans="1:5">
      <c r="A244" s="4"/>
      <c r="B244" s="3"/>
      <c r="C244" s="3"/>
      <c r="D244" s="3"/>
      <c r="E244" s="3"/>
    </row>
    <row r="245" spans="1:5">
      <c r="A245" s="4"/>
      <c r="B245" s="3"/>
      <c r="C245" s="3"/>
      <c r="D245" s="3"/>
      <c r="E245" s="3"/>
    </row>
    <row r="246" spans="1:5">
      <c r="A246" s="4"/>
      <c r="B246" s="3"/>
      <c r="C246" s="3"/>
      <c r="D246" s="3"/>
      <c r="E246" s="3"/>
    </row>
    <row r="247" spans="1:5">
      <c r="A247" s="4"/>
      <c r="B247" s="3"/>
      <c r="C247" s="3"/>
      <c r="D247" s="3"/>
      <c r="E247" s="3"/>
    </row>
    <row r="248" spans="1:5">
      <c r="A248" s="4"/>
      <c r="B248" s="3"/>
      <c r="C248" s="3"/>
      <c r="D248" s="3"/>
      <c r="E248" s="3"/>
    </row>
    <row r="249" spans="1:5">
      <c r="A249" s="4"/>
      <c r="B249" s="3"/>
      <c r="C249" s="3"/>
      <c r="D249" s="3"/>
      <c r="E249" s="3"/>
    </row>
    <row r="250" spans="1:5">
      <c r="A250" s="4"/>
      <c r="B250" s="3"/>
      <c r="C250" s="3"/>
      <c r="D250" s="3"/>
      <c r="E250" s="3"/>
    </row>
    <row r="251" spans="1:5">
      <c r="A251" s="4"/>
      <c r="B251" s="3"/>
      <c r="C251" s="3"/>
      <c r="D251" s="3"/>
      <c r="E251" s="3"/>
    </row>
    <row r="252" spans="1:5">
      <c r="A252" s="4"/>
      <c r="B252" s="3"/>
      <c r="C252" s="3"/>
      <c r="D252" s="3"/>
      <c r="E252" s="3"/>
    </row>
    <row r="253" spans="1:5">
      <c r="A253" s="4"/>
      <c r="B253" s="3"/>
      <c r="C253" s="3"/>
      <c r="D253" s="3"/>
      <c r="E253" s="3"/>
    </row>
    <row r="254" spans="1:5">
      <c r="A254" s="4"/>
      <c r="B254" s="3"/>
      <c r="C254" s="3"/>
      <c r="D254" s="3"/>
      <c r="E254" s="3"/>
    </row>
    <row r="255" spans="1:5">
      <c r="A255" s="4"/>
      <c r="B255" s="3"/>
      <c r="C255" s="3"/>
      <c r="D255" s="3"/>
      <c r="E255" s="3"/>
    </row>
    <row r="256" spans="1:5">
      <c r="A256" s="4"/>
      <c r="B256" s="3"/>
      <c r="C256" s="3"/>
      <c r="D256" s="3"/>
      <c r="E256" s="3"/>
    </row>
    <row r="257" spans="1:5">
      <c r="A257" s="4"/>
      <c r="B257" s="3"/>
      <c r="C257" s="3"/>
      <c r="D257" s="3"/>
      <c r="E257" s="3"/>
    </row>
    <row r="258" spans="1:5">
      <c r="A258" s="4"/>
      <c r="B258" s="3"/>
      <c r="C258" s="3"/>
      <c r="D258" s="3"/>
      <c r="E258" s="3"/>
    </row>
    <row r="259" spans="1:5">
      <c r="A259" s="4"/>
      <c r="B259" s="3"/>
      <c r="C259" s="3"/>
      <c r="D259" s="3"/>
      <c r="E259" s="3"/>
    </row>
    <row r="260" spans="1:5">
      <c r="A260" s="4"/>
      <c r="B260" s="3"/>
      <c r="C260" s="3"/>
      <c r="D260" s="3"/>
      <c r="E260" s="3"/>
    </row>
    <row r="261" spans="1:5">
      <c r="A261" s="4"/>
      <c r="B261" s="3"/>
      <c r="C261" s="3"/>
      <c r="D261" s="3"/>
      <c r="E261" s="3"/>
    </row>
    <row r="262" spans="1:5">
      <c r="A262" s="4"/>
      <c r="B262" s="3"/>
      <c r="C262" s="3"/>
      <c r="D262" s="3"/>
      <c r="E262" s="3"/>
    </row>
    <row r="263" spans="1:5">
      <c r="A263" s="4"/>
      <c r="B263" s="3"/>
      <c r="C263" s="3"/>
      <c r="D263" s="3"/>
      <c r="E263" s="3"/>
    </row>
    <row r="264" spans="1:5">
      <c r="A264" s="4"/>
      <c r="B264" s="3"/>
      <c r="C264" s="3"/>
      <c r="D264" s="3"/>
      <c r="E264" s="3"/>
    </row>
    <row r="265" spans="1:5">
      <c r="A265" s="4"/>
      <c r="B265" s="3"/>
      <c r="C265" s="3"/>
      <c r="D265" s="3"/>
      <c r="E265" s="3"/>
    </row>
    <row r="266" spans="1:5">
      <c r="A266" s="4"/>
      <c r="B266" s="3"/>
      <c r="C266" s="3"/>
      <c r="D266" s="3"/>
      <c r="E266" s="3"/>
    </row>
    <row r="267" spans="1:5">
      <c r="A267" s="4"/>
      <c r="B267" s="3"/>
      <c r="C267" s="3"/>
      <c r="D267" s="3"/>
      <c r="E267" s="3"/>
    </row>
    <row r="268" spans="1:5">
      <c r="A268" s="4"/>
      <c r="B268" s="3"/>
      <c r="C268" s="3"/>
      <c r="D268" s="3"/>
      <c r="E268" s="3"/>
    </row>
    <row r="269" spans="1:5">
      <c r="A269" s="4"/>
      <c r="B269" s="3"/>
      <c r="C269" s="3"/>
      <c r="D269" s="3"/>
      <c r="E269" s="3"/>
    </row>
    <row r="270" spans="1:5">
      <c r="A270" s="4"/>
      <c r="B270" s="3"/>
      <c r="C270" s="3"/>
      <c r="D270" s="3"/>
      <c r="E270" s="3"/>
    </row>
    <row r="271" spans="1:5">
      <c r="A271" s="4"/>
      <c r="B271" s="3"/>
      <c r="C271" s="3"/>
      <c r="D271" s="3"/>
      <c r="E271" s="3"/>
    </row>
    <row r="272" spans="1:5">
      <c r="A272" s="4"/>
      <c r="B272" s="3"/>
      <c r="C272" s="3"/>
      <c r="D272" s="3"/>
      <c r="E272" s="3"/>
    </row>
    <row r="273" spans="1:5">
      <c r="A273" s="4"/>
      <c r="B273" s="3"/>
      <c r="C273" s="3"/>
      <c r="D273" s="3"/>
      <c r="E273" s="3"/>
    </row>
    <row r="274" spans="1:5">
      <c r="A274" s="4"/>
      <c r="B274" s="3"/>
      <c r="C274" s="3"/>
      <c r="D274" s="3"/>
      <c r="E274" s="3"/>
    </row>
    <row r="275" spans="1:5">
      <c r="A275" s="4"/>
      <c r="B275" s="3"/>
      <c r="C275" s="3"/>
      <c r="D275" s="3"/>
      <c r="E275" s="3"/>
    </row>
    <row r="276" spans="1:5">
      <c r="A276" s="4"/>
      <c r="B276" s="3"/>
      <c r="C276" s="3"/>
      <c r="D276" s="3"/>
      <c r="E276" s="3"/>
    </row>
    <row r="277" spans="1:5">
      <c r="A277" s="4"/>
      <c r="B277" s="3"/>
      <c r="C277" s="3"/>
      <c r="D277" s="3"/>
      <c r="E277" s="3"/>
    </row>
    <row r="278" spans="1:5">
      <c r="A278" s="4"/>
      <c r="B278" s="3"/>
      <c r="C278" s="3"/>
      <c r="D278" s="3"/>
      <c r="E278" s="3"/>
    </row>
    <row r="279" spans="1:5">
      <c r="A279" s="4"/>
      <c r="B279" s="3"/>
      <c r="C279" s="3"/>
      <c r="D279" s="3"/>
      <c r="E279" s="3"/>
    </row>
    <row r="280" spans="1:5">
      <c r="A280" s="4"/>
      <c r="B280" s="3"/>
      <c r="C280" s="3"/>
      <c r="D280" s="3"/>
      <c r="E280" s="3"/>
    </row>
    <row r="281" spans="1:5">
      <c r="A281" s="4"/>
      <c r="B281" s="3"/>
      <c r="C281" s="3"/>
      <c r="D281" s="3"/>
      <c r="E281" s="3"/>
    </row>
    <row r="282" spans="1:5">
      <c r="A282" s="4"/>
      <c r="B282" s="3"/>
      <c r="C282" s="3"/>
      <c r="D282" s="3"/>
      <c r="E282" s="3"/>
    </row>
    <row r="283" spans="1:5">
      <c r="A283" s="4"/>
      <c r="B283" s="3"/>
      <c r="C283" s="3"/>
      <c r="D283" s="3"/>
      <c r="E283" s="3"/>
    </row>
    <row r="284" spans="1:5">
      <c r="A284" s="4"/>
      <c r="B284" s="3"/>
      <c r="C284" s="3"/>
      <c r="D284" s="3"/>
      <c r="E284" s="3"/>
    </row>
    <row r="285" spans="1:5">
      <c r="A285" s="4"/>
      <c r="B285" s="3"/>
      <c r="C285" s="3"/>
      <c r="D285" s="3"/>
      <c r="E285" s="3"/>
    </row>
    <row r="286" spans="1:5">
      <c r="A286" s="4"/>
      <c r="B286" s="3"/>
      <c r="C286" s="3"/>
      <c r="D286" s="3"/>
      <c r="E286" s="3"/>
    </row>
    <row r="287" spans="1:5">
      <c r="A287" s="4"/>
      <c r="B287" s="3"/>
      <c r="C287" s="3"/>
      <c r="D287" s="3"/>
      <c r="E287" s="3"/>
    </row>
    <row r="288" spans="1:5">
      <c r="A288" s="4"/>
      <c r="B288" s="3"/>
      <c r="C288" s="3"/>
      <c r="D288" s="3"/>
      <c r="E288" s="3"/>
    </row>
    <row r="289" spans="1:5">
      <c r="A289" s="4"/>
      <c r="B289" s="3"/>
      <c r="C289" s="3"/>
      <c r="D289" s="3"/>
      <c r="E289" s="3"/>
    </row>
    <row r="290" spans="1:5">
      <c r="A290" s="4"/>
      <c r="B290" s="3"/>
      <c r="C290" s="3"/>
      <c r="D290" s="3"/>
      <c r="E290" s="3"/>
    </row>
    <row r="291" spans="1:5">
      <c r="A291" s="4"/>
      <c r="B291" s="3"/>
      <c r="C291" s="3"/>
      <c r="D291" s="3"/>
      <c r="E291" s="3"/>
    </row>
    <row r="292" spans="1:5">
      <c r="A292" s="4"/>
      <c r="B292" s="3"/>
      <c r="C292" s="3"/>
      <c r="D292" s="3"/>
      <c r="E292" s="3"/>
    </row>
    <row r="293" spans="1:5">
      <c r="A293" s="4"/>
      <c r="B293" s="3"/>
      <c r="C293" s="3"/>
      <c r="D293" s="3"/>
      <c r="E293" s="3"/>
    </row>
    <row r="294" spans="1:5">
      <c r="A294" s="4"/>
      <c r="B294" s="3"/>
      <c r="C294" s="3"/>
      <c r="D294" s="3"/>
      <c r="E294" s="3"/>
    </row>
    <row r="295" spans="1:5">
      <c r="A295" s="4"/>
      <c r="B295" s="3"/>
      <c r="C295" s="3"/>
      <c r="D295" s="3"/>
      <c r="E295" s="3"/>
    </row>
    <row r="296" spans="1:5">
      <c r="A296" s="4"/>
      <c r="B296" s="3"/>
      <c r="C296" s="3"/>
      <c r="D296" s="3"/>
      <c r="E296" s="3"/>
    </row>
    <row r="297" spans="1:5">
      <c r="A297" s="4"/>
      <c r="B297" s="3"/>
      <c r="C297" s="3"/>
      <c r="D297" s="3"/>
      <c r="E297" s="3"/>
    </row>
    <row r="298" spans="1:5">
      <c r="A298" s="4"/>
      <c r="B298" s="3"/>
      <c r="C298" s="3"/>
      <c r="D298" s="3"/>
      <c r="E298" s="3"/>
    </row>
    <row r="299" spans="1:5">
      <c r="A299" s="4"/>
      <c r="B299" s="3"/>
      <c r="C299" s="3"/>
      <c r="D299" s="3"/>
      <c r="E299" s="3"/>
    </row>
    <row r="300" spans="1:5">
      <c r="A300" s="4"/>
      <c r="B300" s="3"/>
      <c r="C300" s="3"/>
      <c r="D300" s="3"/>
      <c r="E300" s="3"/>
    </row>
    <row r="301" spans="1:5">
      <c r="A301" s="4"/>
      <c r="B301" s="3"/>
      <c r="C301" s="3"/>
      <c r="D301" s="3"/>
      <c r="E301" s="3"/>
    </row>
    <row r="302" spans="1:5">
      <c r="A302" s="4"/>
      <c r="B302" s="3"/>
      <c r="C302" s="3"/>
      <c r="D302" s="3"/>
      <c r="E302" s="3"/>
    </row>
    <row r="303" spans="1:5">
      <c r="A303" s="4"/>
      <c r="B303" s="3"/>
      <c r="C303" s="3"/>
      <c r="D303" s="3"/>
      <c r="E303" s="3"/>
    </row>
    <row r="304" spans="1:5">
      <c r="A304" s="4"/>
      <c r="B304" s="3"/>
      <c r="C304" s="3"/>
      <c r="D304" s="3"/>
      <c r="E304" s="3"/>
    </row>
    <row r="305" spans="1:5">
      <c r="A305" s="4"/>
      <c r="B305" s="3"/>
      <c r="C305" s="3"/>
      <c r="D305" s="3"/>
      <c r="E305" s="3"/>
    </row>
    <row r="306" spans="1:5">
      <c r="A306" s="4"/>
      <c r="B306" s="3"/>
      <c r="C306" s="3"/>
      <c r="D306" s="3"/>
      <c r="E306" s="3"/>
    </row>
    <row r="307" spans="1:5">
      <c r="A307" s="4"/>
      <c r="B307" s="3"/>
      <c r="C307" s="3"/>
      <c r="D307" s="3"/>
      <c r="E307" s="3"/>
    </row>
    <row r="308" spans="1:5">
      <c r="A308" s="4"/>
      <c r="B308" s="3"/>
      <c r="C308" s="3"/>
      <c r="D308" s="3"/>
      <c r="E308" s="3"/>
    </row>
    <row r="309" spans="1:5">
      <c r="A309" s="4"/>
      <c r="B309" s="3"/>
      <c r="C309" s="3"/>
      <c r="D309" s="3"/>
      <c r="E309" s="3"/>
    </row>
    <row r="310" spans="1:5">
      <c r="A310" s="4"/>
      <c r="B310" s="3"/>
      <c r="C310" s="3"/>
      <c r="D310" s="3"/>
      <c r="E310" s="3"/>
    </row>
    <row r="311" spans="1:5">
      <c r="A311" s="4"/>
      <c r="B311" s="3"/>
      <c r="C311" s="3"/>
      <c r="D311" s="3"/>
      <c r="E311" s="3"/>
    </row>
    <row r="312" spans="1:5">
      <c r="A312" s="4"/>
      <c r="B312" s="3"/>
      <c r="C312" s="3"/>
      <c r="D312" s="3"/>
      <c r="E312" s="3"/>
    </row>
    <row r="313" spans="1:5">
      <c r="A313" s="4"/>
      <c r="B313" s="3"/>
      <c r="C313" s="3"/>
      <c r="D313" s="3"/>
      <c r="E313" s="3"/>
    </row>
    <row r="314" spans="1:5">
      <c r="A314" s="4"/>
      <c r="B314" s="3"/>
      <c r="C314" s="3"/>
      <c r="D314" s="3"/>
      <c r="E314" s="3"/>
    </row>
    <row r="315" spans="1:5">
      <c r="A315" s="4"/>
      <c r="B315" s="3"/>
      <c r="C315" s="3"/>
      <c r="D315" s="3"/>
      <c r="E315" s="3"/>
    </row>
    <row r="316" spans="1:5">
      <c r="A316" s="4"/>
      <c r="B316" s="3"/>
      <c r="C316" s="3"/>
      <c r="D316" s="3"/>
      <c r="E316" s="3"/>
    </row>
    <row r="317" spans="1:5">
      <c r="A317" s="4"/>
      <c r="B317" s="3"/>
      <c r="C317" s="3"/>
      <c r="D317" s="3"/>
      <c r="E317" s="3"/>
    </row>
    <row r="318" spans="1:5">
      <c r="A318" s="4"/>
      <c r="B318" s="3"/>
      <c r="C318" s="3"/>
      <c r="D318" s="3"/>
      <c r="E318" s="3"/>
    </row>
    <row r="319" spans="1:5">
      <c r="A319" s="4"/>
      <c r="B319" s="3"/>
      <c r="C319" s="3"/>
      <c r="D319" s="3"/>
      <c r="E319" s="3"/>
    </row>
    <row r="320" spans="1:5">
      <c r="A320" s="4"/>
      <c r="B320" s="3"/>
      <c r="C320" s="3"/>
      <c r="D320" s="3"/>
      <c r="E320" s="3"/>
    </row>
    <row r="321" spans="1:5">
      <c r="A321" s="4"/>
      <c r="B321" s="3"/>
      <c r="C321" s="3"/>
      <c r="D321" s="3"/>
      <c r="E321" s="3"/>
    </row>
    <row r="322" spans="1:5">
      <c r="A322" s="4"/>
      <c r="B322" s="3"/>
      <c r="C322" s="3"/>
      <c r="D322" s="3"/>
      <c r="E322" s="3"/>
    </row>
    <row r="323" spans="1:5">
      <c r="A323" s="4"/>
      <c r="B323" s="3"/>
      <c r="C323" s="3"/>
      <c r="D323" s="3"/>
      <c r="E323" s="3"/>
    </row>
  </sheetData>
  <sheetProtection algorithmName="SHA-512" hashValue="iaRKvvjYvtE3LweXdkE36oDtGcY1WH7URUmQQWslrc8HlIDyzJdUhZ+iD749E1ms+Prsq82hGMwOiMCVeuXuHw==" saltValue="PI/hNcUo31dyHeZfIbV+mg==" spinCount="100000" sheet="1" objects="1" scenarios="1"/>
  <protectedRanges>
    <protectedRange sqref="F3:G3 F11:G16 C19" name="Bereich1"/>
  </protectedRanges>
  <mergeCells count="25">
    <mergeCell ref="A1:E1"/>
    <mergeCell ref="F6:H6"/>
    <mergeCell ref="F7:H7"/>
    <mergeCell ref="A9:I9"/>
    <mergeCell ref="F10:G10"/>
    <mergeCell ref="H10:I10"/>
    <mergeCell ref="F4:H4"/>
    <mergeCell ref="F5:H5"/>
    <mergeCell ref="A11:A13"/>
    <mergeCell ref="B11:C11"/>
    <mergeCell ref="B12:C12"/>
    <mergeCell ref="B13:C13"/>
    <mergeCell ref="F11:I11"/>
    <mergeCell ref="F12:I12"/>
    <mergeCell ref="F13:I13"/>
    <mergeCell ref="A25:C25"/>
    <mergeCell ref="B14:C14"/>
    <mergeCell ref="B15:C15"/>
    <mergeCell ref="A14:A16"/>
    <mergeCell ref="B16:C16"/>
    <mergeCell ref="A18:I18"/>
    <mergeCell ref="A24:E24"/>
    <mergeCell ref="F14:I14"/>
    <mergeCell ref="F15:I15"/>
    <mergeCell ref="F16:I16"/>
  </mergeCells>
  <pageMargins left="0.9055118110236221" right="0.9055118110236221" top="0.74803149606299213" bottom="1.1417322834645669" header="0.31496062992125984" footer="0.31496062992125984"/>
  <pageSetup paperSize="9" scale="86" fitToHeight="0" orientation="landscape" r:id="rId1"/>
  <headerFooter>
    <oddHeader xml:space="preserve">&amp;L
Bieter: ____________________________________________&amp;R&amp;G
</oddHeader>
    <oddFooter>&amp;L&amp;"RubFlama Light,Standard"RUHR-UNIVERSITÄT BOCHUM
Dezernat 5 Bau und Gebäudemanagement
Abteilung 5.1 Infrastrukturelles Gebäudemanagement&amp;R&amp;"RubFlama Light,Standard"
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5" operator="containsText" id="{2091DADD-4C2D-4E7C-8061-D48E6B581A1E}">
            <xm:f>NOT(ISERROR(SEARCH(Zusammenfassung!$A$25,F11)))</xm:f>
            <xm:f>Zusammenfassung!$A$25</xm:f>
            <x14:dxf>
              <fill>
                <patternFill>
                  <bgColor rgb="FFFFFF00"/>
                </patternFill>
              </fill>
            </x14:dxf>
          </x14:cfRule>
          <x14:cfRule type="containsText" priority="116" operator="containsText" id="{43C34B2B-8AF6-4ED4-877F-AB18B0643354}">
            <xm:f>NOT(ISERROR(SEARCH(Zusammenfassung!$A$24,F11)))</xm:f>
            <xm:f>Zusammenfassung!$A$24</xm:f>
            <x14:dxf>
              <fill>
                <patternFill>
                  <bgColor rgb="FFFF0000"/>
                </patternFill>
              </fill>
            </x14:dxf>
          </x14:cfRule>
          <x14:cfRule type="containsText" priority="117" operator="containsText" id="{CE4E49A1-2ACE-422D-9AE6-9D6D5D05CF93}">
            <xm:f>NOT(ISERROR(SEARCH(Zusammenfassung!$A$23,F11)))</xm:f>
            <xm:f>Zusammenfassung!$A$23</xm:f>
            <x14:dxf>
              <fill>
                <patternFill>
                  <bgColor rgb="FF92D050"/>
                </patternFill>
              </fill>
            </x14:dxf>
          </x14:cfRule>
          <xm:sqref>F11:F16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DB8CDF9-CC89-492C-A1BE-65CADD209CAB}">
          <x14:formula1>
            <xm:f>Zusammenfassung!$A$23:$A$31</xm:f>
          </x14:formula1>
          <xm:sqref>F11:F16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Zusammenfassung</vt:lpstr>
      <vt:lpstr>Los 1</vt:lpstr>
      <vt:lpstr>Los 2</vt:lpstr>
      <vt:lpstr>Los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Nübold, Julian</cp:lastModifiedBy>
  <cp:lastPrinted>2026-03-25T11:26:19Z</cp:lastPrinted>
  <dcterms:created xsi:type="dcterms:W3CDTF">2022-04-05T07:15:34Z</dcterms:created>
  <dcterms:modified xsi:type="dcterms:W3CDTF">2026-05-06T08:13:14Z</dcterms:modified>
</cp:coreProperties>
</file>